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3335" windowHeight="5100" firstSheet="2" activeTab="4"/>
  </bookViews>
  <sheets>
    <sheet name="RDM 1-5" sheetId="3" r:id="rId1"/>
    <sheet name="RDM Mega" sheetId="4" r:id="rId2"/>
    <sheet name="CA 1-5" sheetId="1" r:id="rId3"/>
    <sheet name="CA Mega" sheetId="2" r:id="rId4"/>
    <sheet name="Anova Ready" sheetId="5" r:id="rId5"/>
    <sheet name="Sheet3" sheetId="7" r:id="rId6"/>
    <sheet name="SPSS" sheetId="8" r:id="rId7"/>
    <sheet name="TimeSeries1_5" sheetId="9" r:id="rId8"/>
    <sheet name="TimeSeriesMega" sheetId="10" r:id="rId9"/>
    <sheet name="regression(low)" sheetId="11" r:id="rId10"/>
  </sheets>
  <calcPr calcId="125725"/>
</workbook>
</file>

<file path=xl/calcChain.xml><?xml version="1.0" encoding="utf-8"?>
<calcChain xmlns="http://schemas.openxmlformats.org/spreadsheetml/2006/main">
  <c r="AF16" i="5"/>
  <c r="AE3" i="10"/>
  <c r="AF3"/>
  <c r="AE4"/>
  <c r="AF4"/>
  <c r="AF2"/>
  <c r="AE2"/>
  <c r="AF4" i="9"/>
  <c r="AF5"/>
  <c r="AF3"/>
  <c r="AE4"/>
  <c r="AE5"/>
  <c r="AE3"/>
  <c r="AF9" i="5"/>
  <c r="D11"/>
  <c r="AH23"/>
  <c r="AH19"/>
  <c r="AF23"/>
  <c r="AF19"/>
  <c r="AH16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D21"/>
  <c r="C21"/>
  <c r="AH5"/>
  <c r="AF5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E7"/>
  <c r="D7"/>
  <c r="C7"/>
  <c r="B17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D25"/>
  <c r="E25"/>
  <c r="C25"/>
  <c r="S902" i="7"/>
  <c r="R901"/>
  <c r="R900"/>
  <c r="R899"/>
  <c r="R898"/>
  <c r="R897"/>
  <c r="R896"/>
  <c r="R895"/>
  <c r="R894"/>
  <c r="R893"/>
  <c r="R892"/>
  <c r="R891"/>
  <c r="R890"/>
  <c r="R889"/>
  <c r="R888"/>
  <c r="R887"/>
  <c r="R886"/>
  <c r="R885"/>
  <c r="R884"/>
  <c r="R883"/>
  <c r="R882"/>
  <c r="R881"/>
  <c r="R880"/>
  <c r="R879"/>
  <c r="R878"/>
  <c r="R877"/>
  <c r="R876"/>
  <c r="R875"/>
  <c r="R874"/>
  <c r="R873"/>
  <c r="S872"/>
  <c r="R872"/>
  <c r="R871"/>
  <c r="R870"/>
  <c r="R869"/>
  <c r="R868"/>
  <c r="R867"/>
  <c r="R866"/>
  <c r="R865"/>
  <c r="R864"/>
  <c r="R863"/>
  <c r="R862"/>
  <c r="R861"/>
  <c r="R860"/>
  <c r="R859"/>
  <c r="R858"/>
  <c r="R857"/>
  <c r="R856"/>
  <c r="R855"/>
  <c r="R854"/>
  <c r="R853"/>
  <c r="R852"/>
  <c r="R851"/>
  <c r="R850"/>
  <c r="R849"/>
  <c r="R848"/>
  <c r="R847"/>
  <c r="R846"/>
  <c r="R845"/>
  <c r="R844"/>
  <c r="R843"/>
  <c r="R842"/>
  <c r="S842"/>
  <c r="R841"/>
  <c r="R840"/>
  <c r="R839"/>
  <c r="R838"/>
  <c r="R837"/>
  <c r="R836"/>
  <c r="R835"/>
  <c r="R834"/>
  <c r="R833"/>
  <c r="R832"/>
  <c r="R831"/>
  <c r="R830"/>
  <c r="R829"/>
  <c r="R828"/>
  <c r="R827"/>
  <c r="R826"/>
  <c r="R825"/>
  <c r="R824"/>
  <c r="R823"/>
  <c r="R822"/>
  <c r="R821"/>
  <c r="R820"/>
  <c r="R819"/>
  <c r="R818"/>
  <c r="R817"/>
  <c r="R816"/>
  <c r="R815"/>
  <c r="R814"/>
  <c r="R813"/>
  <c r="S812"/>
  <c r="R812"/>
  <c r="R811"/>
  <c r="R810"/>
  <c r="R809"/>
  <c r="R808"/>
  <c r="R807"/>
  <c r="R806"/>
  <c r="R805"/>
  <c r="R804"/>
  <c r="R803"/>
  <c r="R802"/>
  <c r="R801"/>
  <c r="R800"/>
  <c r="R799"/>
  <c r="R798"/>
  <c r="R797"/>
  <c r="R796"/>
  <c r="R795"/>
  <c r="R794"/>
  <c r="R793"/>
  <c r="R792"/>
  <c r="R791"/>
  <c r="R790"/>
  <c r="R789"/>
  <c r="R788"/>
  <c r="R787"/>
  <c r="R786"/>
  <c r="R785"/>
  <c r="R784"/>
  <c r="R783"/>
  <c r="R782"/>
  <c r="S782"/>
  <c r="R781"/>
  <c r="R780"/>
  <c r="R779"/>
  <c r="R778"/>
  <c r="R777"/>
  <c r="R776"/>
  <c r="R775"/>
  <c r="R774"/>
  <c r="R773"/>
  <c r="R772"/>
  <c r="R771"/>
  <c r="R770"/>
  <c r="R769"/>
  <c r="R768"/>
  <c r="R767"/>
  <c r="R766"/>
  <c r="R765"/>
  <c r="R764"/>
  <c r="R763"/>
  <c r="R762"/>
  <c r="R761"/>
  <c r="R760"/>
  <c r="R759"/>
  <c r="R758"/>
  <c r="R757"/>
  <c r="R756"/>
  <c r="R755"/>
  <c r="R754"/>
  <c r="R753"/>
  <c r="S752"/>
  <c r="R752"/>
  <c r="R751"/>
  <c r="R750"/>
  <c r="R749"/>
  <c r="R748"/>
  <c r="R747"/>
  <c r="R746"/>
  <c r="R745"/>
  <c r="R744"/>
  <c r="R743"/>
  <c r="R742"/>
  <c r="R741"/>
  <c r="R740"/>
  <c r="R739"/>
  <c r="R738"/>
  <c r="R737"/>
  <c r="R736"/>
  <c r="R735"/>
  <c r="R734"/>
  <c r="R733"/>
  <c r="R732"/>
  <c r="R731"/>
  <c r="R730"/>
  <c r="R729"/>
  <c r="R728"/>
  <c r="R727"/>
  <c r="R726"/>
  <c r="R725"/>
  <c r="R724"/>
  <c r="R723"/>
  <c r="R722"/>
  <c r="S722"/>
  <c r="R721"/>
  <c r="R720"/>
  <c r="R719"/>
  <c r="R718"/>
  <c r="R717"/>
  <c r="R716"/>
  <c r="R715"/>
  <c r="R714"/>
  <c r="R713"/>
  <c r="R712"/>
  <c r="R711"/>
  <c r="R710"/>
  <c r="R709"/>
  <c r="R708"/>
  <c r="R707"/>
  <c r="R706"/>
  <c r="R705"/>
  <c r="R704"/>
  <c r="R703"/>
  <c r="R702"/>
  <c r="R701"/>
  <c r="R700"/>
  <c r="R699"/>
  <c r="R698"/>
  <c r="R697"/>
  <c r="R696"/>
  <c r="R695"/>
  <c r="R694"/>
  <c r="R693"/>
  <c r="S692"/>
  <c r="R692"/>
  <c r="R691"/>
  <c r="R690"/>
  <c r="R689"/>
  <c r="R688"/>
  <c r="R687"/>
  <c r="R686"/>
  <c r="R685"/>
  <c r="R684"/>
  <c r="R683"/>
  <c r="R682"/>
  <c r="R681"/>
  <c r="R680"/>
  <c r="R679"/>
  <c r="R678"/>
  <c r="R677"/>
  <c r="R676"/>
  <c r="R675"/>
  <c r="R674"/>
  <c r="R673"/>
  <c r="R672"/>
  <c r="R671"/>
  <c r="R670"/>
  <c r="R669"/>
  <c r="R668"/>
  <c r="R667"/>
  <c r="R666"/>
  <c r="R665"/>
  <c r="R664"/>
  <c r="R663"/>
  <c r="R662"/>
  <c r="S662"/>
  <c r="R661"/>
  <c r="R660"/>
  <c r="R659"/>
  <c r="R658"/>
  <c r="R657"/>
  <c r="R656"/>
  <c r="R655"/>
  <c r="R654"/>
  <c r="R653"/>
  <c r="R652"/>
  <c r="R651"/>
  <c r="R650"/>
  <c r="R649"/>
  <c r="R648"/>
  <c r="R647"/>
  <c r="R646"/>
  <c r="R645"/>
  <c r="R644"/>
  <c r="R643"/>
  <c r="R642"/>
  <c r="R641"/>
  <c r="R640"/>
  <c r="R639"/>
  <c r="R638"/>
  <c r="R637"/>
  <c r="R636"/>
  <c r="R635"/>
  <c r="R634"/>
  <c r="R633"/>
  <c r="S632"/>
  <c r="R632"/>
  <c r="R631"/>
  <c r="R630"/>
  <c r="R629"/>
  <c r="R628"/>
  <c r="R627"/>
  <c r="R626"/>
  <c r="R625"/>
  <c r="R624"/>
  <c r="R623"/>
  <c r="R622"/>
  <c r="R621"/>
  <c r="R620"/>
  <c r="R619"/>
  <c r="R618"/>
  <c r="R617"/>
  <c r="R616"/>
  <c r="R615"/>
  <c r="R614"/>
  <c r="R613"/>
  <c r="R612"/>
  <c r="R611"/>
  <c r="R610"/>
  <c r="R609"/>
  <c r="R608"/>
  <c r="R607"/>
  <c r="R606"/>
  <c r="R605"/>
  <c r="R604"/>
  <c r="R603"/>
  <c r="R602"/>
  <c r="S602"/>
  <c r="R601"/>
  <c r="R600"/>
  <c r="R599"/>
  <c r="R598"/>
  <c r="R597"/>
  <c r="R596"/>
  <c r="R595"/>
  <c r="R594"/>
  <c r="R593"/>
  <c r="R592"/>
  <c r="R591"/>
  <c r="R590"/>
  <c r="R589"/>
  <c r="R588"/>
  <c r="R587"/>
  <c r="R586"/>
  <c r="R585"/>
  <c r="R584"/>
  <c r="R583"/>
  <c r="R582"/>
  <c r="R581"/>
  <c r="R580"/>
  <c r="R579"/>
  <c r="R578"/>
  <c r="R577"/>
  <c r="R576"/>
  <c r="R575"/>
  <c r="R574"/>
  <c r="R573"/>
  <c r="S572"/>
  <c r="R572"/>
  <c r="R571"/>
  <c r="R570"/>
  <c r="R569"/>
  <c r="R568"/>
  <c r="R567"/>
  <c r="R566"/>
  <c r="R565"/>
  <c r="R564"/>
  <c r="R563"/>
  <c r="R562"/>
  <c r="R561"/>
  <c r="R560"/>
  <c r="R559"/>
  <c r="R558"/>
  <c r="R557"/>
  <c r="R556"/>
  <c r="R555"/>
  <c r="R554"/>
  <c r="R553"/>
  <c r="R552"/>
  <c r="R551"/>
  <c r="R550"/>
  <c r="R549"/>
  <c r="R548"/>
  <c r="R547"/>
  <c r="R546"/>
  <c r="R545"/>
  <c r="R544"/>
  <c r="R543"/>
  <c r="R542"/>
  <c r="S542"/>
  <c r="R541"/>
  <c r="R540"/>
  <c r="R539"/>
  <c r="R538"/>
  <c r="R537"/>
  <c r="R536"/>
  <c r="R535"/>
  <c r="R534"/>
  <c r="R533"/>
  <c r="R532"/>
  <c r="R531"/>
  <c r="R530"/>
  <c r="R529"/>
  <c r="R528"/>
  <c r="R527"/>
  <c r="R526"/>
  <c r="R525"/>
  <c r="R524"/>
  <c r="R523"/>
  <c r="R522"/>
  <c r="R521"/>
  <c r="R520"/>
  <c r="R519"/>
  <c r="R518"/>
  <c r="R517"/>
  <c r="R516"/>
  <c r="R515"/>
  <c r="R514"/>
  <c r="R513"/>
  <c r="S512"/>
  <c r="R512"/>
  <c r="R511"/>
  <c r="R510"/>
  <c r="R509"/>
  <c r="R508"/>
  <c r="R507"/>
  <c r="R506"/>
  <c r="R505"/>
  <c r="R504"/>
  <c r="R503"/>
  <c r="R502"/>
  <c r="R501"/>
  <c r="R500"/>
  <c r="R499"/>
  <c r="R498"/>
  <c r="R497"/>
  <c r="R496"/>
  <c r="R495"/>
  <c r="R494"/>
  <c r="R493"/>
  <c r="R492"/>
  <c r="R491"/>
  <c r="R490"/>
  <c r="R489"/>
  <c r="R488"/>
  <c r="R487"/>
  <c r="R486"/>
  <c r="R485"/>
  <c r="R484"/>
  <c r="R483"/>
  <c r="R482"/>
  <c r="S482"/>
  <c r="R481"/>
  <c r="R480"/>
  <c r="R479"/>
  <c r="R478"/>
  <c r="R477"/>
  <c r="R476"/>
  <c r="R475"/>
  <c r="R474"/>
  <c r="R473"/>
  <c r="R472"/>
  <c r="R471"/>
  <c r="R470"/>
  <c r="R469"/>
  <c r="R468"/>
  <c r="R467"/>
  <c r="R466"/>
  <c r="R465"/>
  <c r="R464"/>
  <c r="R463"/>
  <c r="R462"/>
  <c r="R461"/>
  <c r="R460"/>
  <c r="R459"/>
  <c r="R458"/>
  <c r="R457"/>
  <c r="R456"/>
  <c r="R455"/>
  <c r="R454"/>
  <c r="R453"/>
  <c r="S452"/>
  <c r="R452"/>
  <c r="R451"/>
  <c r="R450"/>
  <c r="R449"/>
  <c r="R448"/>
  <c r="R447"/>
  <c r="R446"/>
  <c r="R445"/>
  <c r="R444"/>
  <c r="R443"/>
  <c r="R442"/>
  <c r="R441"/>
  <c r="R440"/>
  <c r="R439"/>
  <c r="R438"/>
  <c r="R437"/>
  <c r="R436"/>
  <c r="R435"/>
  <c r="R434"/>
  <c r="R433"/>
  <c r="R432"/>
  <c r="R431"/>
  <c r="R430"/>
  <c r="R429"/>
  <c r="R428"/>
  <c r="R427"/>
  <c r="R426"/>
  <c r="R425"/>
  <c r="R424"/>
  <c r="R423"/>
  <c r="R422"/>
  <c r="S422"/>
  <c r="R421"/>
  <c r="R420"/>
  <c r="R419"/>
  <c r="R418"/>
  <c r="R417"/>
  <c r="R416"/>
  <c r="R415"/>
  <c r="R414"/>
  <c r="R413"/>
  <c r="R412"/>
  <c r="R411"/>
  <c r="R410"/>
  <c r="R409"/>
  <c r="R408"/>
  <c r="R407"/>
  <c r="R406"/>
  <c r="R405"/>
  <c r="R404"/>
  <c r="R403"/>
  <c r="R402"/>
  <c r="R401"/>
  <c r="R400"/>
  <c r="R399"/>
  <c r="R398"/>
  <c r="R397"/>
  <c r="R396"/>
  <c r="R395"/>
  <c r="R394"/>
  <c r="R393"/>
  <c r="S392"/>
  <c r="R392"/>
  <c r="R391"/>
  <c r="R390"/>
  <c r="R389"/>
  <c r="R388"/>
  <c r="R387"/>
  <c r="R386"/>
  <c r="R385"/>
  <c r="R384"/>
  <c r="R383"/>
  <c r="R382"/>
  <c r="R381"/>
  <c r="R380"/>
  <c r="R379"/>
  <c r="R378"/>
  <c r="R377"/>
  <c r="R376"/>
  <c r="R375"/>
  <c r="R374"/>
  <c r="R373"/>
  <c r="R372"/>
  <c r="R371"/>
  <c r="R370"/>
  <c r="R369"/>
  <c r="R368"/>
  <c r="R367"/>
  <c r="R366"/>
  <c r="R365"/>
  <c r="R364"/>
  <c r="R363"/>
  <c r="R362"/>
  <c r="S362"/>
  <c r="R361"/>
  <c r="R360"/>
  <c r="R359"/>
  <c r="R358"/>
  <c r="R357"/>
  <c r="R356"/>
  <c r="R355"/>
  <c r="R354"/>
  <c r="R353"/>
  <c r="R352"/>
  <c r="R351"/>
  <c r="R350"/>
  <c r="R349"/>
  <c r="R348"/>
  <c r="R347"/>
  <c r="R346"/>
  <c r="R345"/>
  <c r="R344"/>
  <c r="R343"/>
  <c r="R342"/>
  <c r="R341"/>
  <c r="R340"/>
  <c r="R339"/>
  <c r="R338"/>
  <c r="R337"/>
  <c r="R336"/>
  <c r="R335"/>
  <c r="R334"/>
  <c r="R333"/>
  <c r="S332"/>
  <c r="R332"/>
  <c r="R331"/>
  <c r="R330"/>
  <c r="R329"/>
  <c r="R328"/>
  <c r="R327"/>
  <c r="R326"/>
  <c r="R325"/>
  <c r="R324"/>
  <c r="R323"/>
  <c r="R322"/>
  <c r="R321"/>
  <c r="R320"/>
  <c r="R319"/>
  <c r="R318"/>
  <c r="R317"/>
  <c r="R316"/>
  <c r="R315"/>
  <c r="R314"/>
  <c r="R313"/>
  <c r="R312"/>
  <c r="R311"/>
  <c r="R310"/>
  <c r="R309"/>
  <c r="R308"/>
  <c r="R307"/>
  <c r="R306"/>
  <c r="R305"/>
  <c r="R304"/>
  <c r="R303"/>
  <c r="R302"/>
  <c r="S302"/>
  <c r="R301"/>
  <c r="R300"/>
  <c r="R299"/>
  <c r="R298"/>
  <c r="R297"/>
  <c r="R296"/>
  <c r="R295"/>
  <c r="R294"/>
  <c r="R293"/>
  <c r="R292"/>
  <c r="R291"/>
  <c r="R290"/>
  <c r="R289"/>
  <c r="R288"/>
  <c r="R287"/>
  <c r="R286"/>
  <c r="R285"/>
  <c r="R284"/>
  <c r="R283"/>
  <c r="R282"/>
  <c r="R281"/>
  <c r="R280"/>
  <c r="R279"/>
  <c r="R278"/>
  <c r="R277"/>
  <c r="R276"/>
  <c r="R275"/>
  <c r="R274"/>
  <c r="R273"/>
  <c r="S272"/>
  <c r="R272"/>
  <c r="R271"/>
  <c r="R270"/>
  <c r="R269"/>
  <c r="R268"/>
  <c r="R267"/>
  <c r="R266"/>
  <c r="R265"/>
  <c r="R264"/>
  <c r="R263"/>
  <c r="R262"/>
  <c r="R261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S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S212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S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S152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S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S92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S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S32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"/>
  <c r="S2"/>
  <c r="AH2" i="5"/>
  <c r="AH9"/>
  <c r="B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L3"/>
  <c r="K3"/>
  <c r="J3"/>
  <c r="I3"/>
  <c r="H3"/>
  <c r="G3"/>
  <c r="F3"/>
  <c r="E3"/>
  <c r="D3"/>
  <c r="C3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U55" i="1"/>
  <c r="U15"/>
</calcChain>
</file>

<file path=xl/sharedStrings.xml><?xml version="1.0" encoding="utf-8"?>
<sst xmlns="http://schemas.openxmlformats.org/spreadsheetml/2006/main" count="589" uniqueCount="62">
  <si>
    <t>2 to 31</t>
  </si>
  <si>
    <t>32-61</t>
  </si>
  <si>
    <t>62-91</t>
  </si>
  <si>
    <t>92-121</t>
  </si>
  <si>
    <t>122-151</t>
  </si>
  <si>
    <t>152-181</t>
  </si>
  <si>
    <t>182-211</t>
  </si>
  <si>
    <t>212-241</t>
  </si>
  <si>
    <t>242-271</t>
  </si>
  <si>
    <t>272-301</t>
  </si>
  <si>
    <t>302-331</t>
  </si>
  <si>
    <t>332-361</t>
  </si>
  <si>
    <t>362-391</t>
  </si>
  <si>
    <t>392-421</t>
  </si>
  <si>
    <t>422-451</t>
  </si>
  <si>
    <t>452-481</t>
  </si>
  <si>
    <t>482-511</t>
  </si>
  <si>
    <t>512-541</t>
  </si>
  <si>
    <t>542-71</t>
  </si>
  <si>
    <t>572-601</t>
  </si>
  <si>
    <t>602-631</t>
  </si>
  <si>
    <t>632-661</t>
  </si>
  <si>
    <t>662-691</t>
  </si>
  <si>
    <t>692-721</t>
  </si>
  <si>
    <t>722-751</t>
  </si>
  <si>
    <t>752-781</t>
  </si>
  <si>
    <t>782-811</t>
  </si>
  <si>
    <t>812-841</t>
  </si>
  <si>
    <t>842-871</t>
  </si>
  <si>
    <t>872-901</t>
  </si>
  <si>
    <t>rank</t>
  </si>
  <si>
    <t>value</t>
  </si>
  <si>
    <t>next 30 freq</t>
  </si>
  <si>
    <t>next freq</t>
  </si>
  <si>
    <t>next freq-none left</t>
  </si>
  <si>
    <t>AVG</t>
  </si>
  <si>
    <t xml:space="preserve"> </t>
  </si>
  <si>
    <t>freq this set</t>
  </si>
  <si>
    <t>random set 1</t>
  </si>
  <si>
    <t>Total numbers</t>
  </si>
  <si>
    <t xml:space="preserve">Sum </t>
  </si>
  <si>
    <t>Count</t>
  </si>
  <si>
    <t>Average</t>
  </si>
  <si>
    <t>mega</t>
  </si>
  <si>
    <t>CA M</t>
  </si>
  <si>
    <t>RDM M</t>
  </si>
  <si>
    <t>High CA M Sum</t>
  </si>
  <si>
    <t>High CA 1-5 Sum</t>
  </si>
  <si>
    <t>Low CA 1-5 Sum</t>
  </si>
  <si>
    <t>Low CA M Sum</t>
  </si>
  <si>
    <t>1_5 matching</t>
  </si>
  <si>
    <t>Mega</t>
  </si>
  <si>
    <t>1_5 Matching</t>
  </si>
  <si>
    <t>Random Strategy</t>
  </si>
  <si>
    <t>Low Frequency Strategy</t>
  </si>
  <si>
    <t>High Frequency Strategy</t>
  </si>
  <si>
    <t>Random Mega Strategy</t>
  </si>
  <si>
    <t>Low Frequency Mega Strategy</t>
  </si>
  <si>
    <t>High Frequency Mega Strategy</t>
  </si>
  <si>
    <t>Mean</t>
  </si>
  <si>
    <t>Std. Dev.</t>
  </si>
  <si>
    <t>Stfd. Dev.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</si>
</sst>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</borders>
  <cellStyleXfs count="8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5">
    <xf numFmtId="0" fontId="0" fillId="0" borderId="0" xfId="0"/>
    <xf numFmtId="0" fontId="0" fillId="0" borderId="0" xfId="0"/>
    <xf numFmtId="0" fontId="3" fillId="0" borderId="0" xfId="0" applyFont="1"/>
    <xf numFmtId="0" fontId="1" fillId="0" borderId="0" xfId="57"/>
    <xf numFmtId="0" fontId="2" fillId="0" borderId="0" xfId="57" applyFont="1"/>
    <xf numFmtId="0" fontId="1" fillId="0" borderId="0" xfId="10"/>
    <xf numFmtId="0" fontId="1" fillId="0" borderId="0" xfId="11"/>
    <xf numFmtId="0" fontId="1" fillId="0" borderId="0" xfId="12"/>
    <xf numFmtId="0" fontId="1" fillId="0" borderId="0" xfId="13"/>
    <xf numFmtId="0" fontId="1" fillId="0" borderId="0" xfId="14"/>
    <xf numFmtId="0" fontId="1" fillId="0" borderId="0" xfId="15"/>
    <xf numFmtId="0" fontId="1" fillId="0" borderId="0" xfId="16"/>
    <xf numFmtId="0" fontId="1" fillId="0" borderId="0" xfId="17"/>
    <xf numFmtId="0" fontId="1" fillId="0" borderId="0" xfId="18"/>
    <xf numFmtId="0" fontId="1" fillId="0" borderId="0" xfId="19"/>
    <xf numFmtId="0" fontId="1" fillId="0" borderId="0" xfId="20"/>
    <xf numFmtId="0" fontId="1" fillId="0" borderId="0" xfId="21"/>
    <xf numFmtId="0" fontId="1" fillId="0" borderId="0" xfId="22"/>
    <xf numFmtId="0" fontId="1" fillId="0" borderId="0" xfId="23"/>
    <xf numFmtId="0" fontId="1" fillId="0" borderId="0" xfId="24"/>
    <xf numFmtId="0" fontId="1" fillId="0" borderId="0" xfId="25"/>
    <xf numFmtId="0" fontId="1" fillId="0" borderId="0" xfId="26"/>
    <xf numFmtId="0" fontId="1" fillId="0" borderId="0" xfId="27"/>
    <xf numFmtId="0" fontId="1" fillId="0" borderId="0" xfId="28"/>
    <xf numFmtId="0" fontId="1" fillId="0" borderId="0" xfId="29"/>
    <xf numFmtId="0" fontId="1" fillId="0" borderId="0" xfId="30"/>
    <xf numFmtId="0" fontId="1" fillId="0" borderId="0" xfId="31"/>
    <xf numFmtId="0" fontId="1" fillId="0" borderId="0" xfId="32"/>
    <xf numFmtId="0" fontId="1" fillId="0" borderId="0" xfId="33"/>
    <xf numFmtId="0" fontId="1" fillId="0" borderId="0" xfId="34"/>
    <xf numFmtId="0" fontId="1" fillId="0" borderId="0" xfId="35"/>
    <xf numFmtId="0" fontId="1" fillId="0" borderId="0" xfId="36"/>
    <xf numFmtId="0" fontId="1" fillId="0" borderId="0" xfId="37"/>
    <xf numFmtId="0" fontId="1" fillId="0" borderId="0" xfId="38"/>
    <xf numFmtId="0" fontId="1" fillId="0" borderId="0" xfId="39"/>
    <xf numFmtId="0" fontId="1" fillId="0" borderId="0" xfId="40"/>
    <xf numFmtId="0" fontId="1" fillId="0" borderId="0" xfId="41"/>
    <xf numFmtId="0" fontId="1" fillId="0" borderId="0" xfId="42"/>
    <xf numFmtId="0" fontId="1" fillId="0" borderId="0" xfId="43"/>
    <xf numFmtId="0" fontId="1" fillId="0" borderId="0" xfId="44"/>
    <xf numFmtId="0" fontId="1" fillId="0" borderId="0" xfId="45"/>
    <xf numFmtId="0" fontId="1" fillId="0" borderId="0" xfId="46"/>
    <xf numFmtId="0" fontId="1" fillId="0" borderId="0" xfId="47"/>
    <xf numFmtId="0" fontId="1" fillId="0" borderId="0" xfId="48"/>
    <xf numFmtId="0" fontId="1" fillId="0" borderId="0" xfId="49"/>
    <xf numFmtId="0" fontId="1" fillId="0" borderId="0" xfId="50"/>
    <xf numFmtId="0" fontId="1" fillId="0" borderId="0" xfId="51"/>
    <xf numFmtId="0" fontId="1" fillId="0" borderId="0" xfId="52"/>
    <xf numFmtId="0" fontId="1" fillId="0" borderId="0" xfId="53"/>
    <xf numFmtId="0" fontId="1" fillId="0" borderId="0" xfId="54"/>
    <xf numFmtId="0" fontId="1" fillId="0" borderId="0" xfId="55"/>
    <xf numFmtId="0" fontId="1" fillId="0" borderId="0" xfId="56"/>
    <xf numFmtId="0" fontId="1" fillId="0" borderId="0" xfId="58"/>
    <xf numFmtId="0" fontId="1" fillId="0" borderId="0" xfId="59"/>
    <xf numFmtId="0" fontId="1" fillId="0" borderId="0" xfId="60"/>
    <xf numFmtId="0" fontId="1" fillId="0" borderId="0" xfId="61"/>
    <xf numFmtId="0" fontId="0" fillId="0" borderId="0" xfId="0"/>
    <xf numFmtId="0" fontId="3" fillId="0" borderId="0" xfId="0" applyFont="1"/>
    <xf numFmtId="0" fontId="1" fillId="0" borderId="0" xfId="63"/>
    <xf numFmtId="0" fontId="0" fillId="0" borderId="0" xfId="0"/>
    <xf numFmtId="0" fontId="3" fillId="0" borderId="0" xfId="0" applyFont="1"/>
    <xf numFmtId="0" fontId="1" fillId="0" borderId="0" xfId="64"/>
    <xf numFmtId="1" fontId="1" fillId="0" borderId="0" xfId="64" applyNumberFormat="1" applyFont="1"/>
    <xf numFmtId="0" fontId="1" fillId="0" borderId="0" xfId="65"/>
    <xf numFmtId="1" fontId="1" fillId="0" borderId="0" xfId="65" applyNumberFormat="1" applyFont="1"/>
    <xf numFmtId="0" fontId="1" fillId="0" borderId="0" xfId="66"/>
    <xf numFmtId="1" fontId="1" fillId="0" borderId="0" xfId="66" applyNumberFormat="1" applyFont="1"/>
    <xf numFmtId="0" fontId="1" fillId="0" borderId="0" xfId="67"/>
    <xf numFmtId="1" fontId="1" fillId="0" borderId="0" xfId="67" applyNumberFormat="1" applyFont="1"/>
    <xf numFmtId="0" fontId="1" fillId="0" borderId="0" xfId="68"/>
    <xf numFmtId="1" fontId="1" fillId="0" borderId="0" xfId="68" applyNumberFormat="1" applyFont="1"/>
    <xf numFmtId="0" fontId="1" fillId="0" borderId="0" xfId="69"/>
    <xf numFmtId="1" fontId="1" fillId="0" borderId="0" xfId="69" applyNumberFormat="1" applyFont="1"/>
    <xf numFmtId="0" fontId="1" fillId="0" borderId="0" xfId="70"/>
    <xf numFmtId="1" fontId="1" fillId="0" borderId="0" xfId="70" applyNumberFormat="1" applyFont="1"/>
    <xf numFmtId="0" fontId="1" fillId="0" borderId="0" xfId="71"/>
    <xf numFmtId="1" fontId="1" fillId="0" borderId="0" xfId="71" applyNumberFormat="1" applyFont="1"/>
    <xf numFmtId="0" fontId="1" fillId="0" borderId="0" xfId="72"/>
    <xf numFmtId="1" fontId="1" fillId="0" borderId="0" xfId="72" applyNumberFormat="1" applyFont="1"/>
    <xf numFmtId="0" fontId="1" fillId="0" borderId="0" xfId="73"/>
    <xf numFmtId="1" fontId="1" fillId="0" borderId="0" xfId="73" applyNumberFormat="1" applyFont="1"/>
    <xf numFmtId="0" fontId="1" fillId="0" borderId="0" xfId="74"/>
    <xf numFmtId="1" fontId="1" fillId="0" borderId="0" xfId="74" applyNumberFormat="1" applyFont="1"/>
    <xf numFmtId="0" fontId="1" fillId="0" borderId="0" xfId="75"/>
    <xf numFmtId="1" fontId="1" fillId="0" borderId="0" xfId="75" applyNumberFormat="1" applyFont="1"/>
    <xf numFmtId="0" fontId="1" fillId="0" borderId="0" xfId="76"/>
    <xf numFmtId="1" fontId="1" fillId="0" borderId="0" xfId="76" applyNumberFormat="1" applyFont="1"/>
    <xf numFmtId="0" fontId="1" fillId="0" borderId="0" xfId="77"/>
    <xf numFmtId="1" fontId="1" fillId="0" borderId="0" xfId="77" applyNumberFormat="1" applyFont="1"/>
    <xf numFmtId="0" fontId="1" fillId="0" borderId="0" xfId="78"/>
    <xf numFmtId="1" fontId="1" fillId="0" borderId="0" xfId="78" applyNumberFormat="1" applyFont="1"/>
    <xf numFmtId="0" fontId="1" fillId="0" borderId="0" xfId="79"/>
    <xf numFmtId="1" fontId="1" fillId="0" borderId="0" xfId="79" applyNumberFormat="1" applyFont="1"/>
    <xf numFmtId="0" fontId="1" fillId="0" borderId="0" xfId="80"/>
    <xf numFmtId="1" fontId="1" fillId="0" borderId="0" xfId="80" applyNumberFormat="1" applyFont="1"/>
    <xf numFmtId="0" fontId="1" fillId="0" borderId="0" xfId="81"/>
    <xf numFmtId="1" fontId="1" fillId="0" borderId="0" xfId="81" applyNumberFormat="1" applyFont="1"/>
    <xf numFmtId="0" fontId="1" fillId="0" borderId="0" xfId="82"/>
    <xf numFmtId="1" fontId="1" fillId="0" borderId="0" xfId="82" applyNumberFormat="1" applyFont="1"/>
    <xf numFmtId="0" fontId="1" fillId="0" borderId="0" xfId="83"/>
    <xf numFmtId="1" fontId="1" fillId="0" borderId="0" xfId="83" applyNumberFormat="1" applyFont="1"/>
    <xf numFmtId="0" fontId="1" fillId="0" borderId="0" xfId="84"/>
    <xf numFmtId="1" fontId="1" fillId="0" borderId="0" xfId="84" applyNumberFormat="1" applyFont="1"/>
    <xf numFmtId="0" fontId="1" fillId="0" borderId="0" xfId="85"/>
    <xf numFmtId="1" fontId="1" fillId="0" borderId="0" xfId="85" applyNumberFormat="1" applyFont="1"/>
    <xf numFmtId="0" fontId="1" fillId="0" borderId="0" xfId="1"/>
    <xf numFmtId="1" fontId="1" fillId="0" borderId="0" xfId="1" applyNumberFormat="1" applyFont="1"/>
    <xf numFmtId="0" fontId="1" fillId="0" borderId="0" xfId="2"/>
    <xf numFmtId="1" fontId="1" fillId="0" borderId="0" xfId="2" applyNumberFormat="1" applyFont="1"/>
    <xf numFmtId="0" fontId="1" fillId="0" borderId="0" xfId="3"/>
    <xf numFmtId="1" fontId="1" fillId="0" borderId="0" xfId="3" applyNumberFormat="1" applyFont="1"/>
    <xf numFmtId="0" fontId="1" fillId="0" borderId="0" xfId="4"/>
    <xf numFmtId="1" fontId="1" fillId="0" borderId="0" xfId="4" applyNumberFormat="1" applyFont="1"/>
    <xf numFmtId="0" fontId="1" fillId="0" borderId="0" xfId="5"/>
    <xf numFmtId="1" fontId="1" fillId="0" borderId="0" xfId="5" applyNumberFormat="1" applyFont="1"/>
    <xf numFmtId="0" fontId="1" fillId="0" borderId="0" xfId="6"/>
    <xf numFmtId="1" fontId="1" fillId="0" borderId="0" xfId="6" applyNumberFormat="1" applyFont="1"/>
    <xf numFmtId="0" fontId="1" fillId="0" borderId="0" xfId="7"/>
    <xf numFmtId="1" fontId="1" fillId="0" borderId="0" xfId="7" applyNumberFormat="1" applyFont="1"/>
    <xf numFmtId="0" fontId="1" fillId="0" borderId="0" xfId="8"/>
    <xf numFmtId="1" fontId="1" fillId="0" borderId="0" xfId="8" applyNumberFormat="1" applyFont="1"/>
    <xf numFmtId="1" fontId="0" fillId="0" borderId="0" xfId="0" applyNumberFormat="1"/>
    <xf numFmtId="0" fontId="0" fillId="0" borderId="0" xfId="0"/>
    <xf numFmtId="0" fontId="3" fillId="0" borderId="0" xfId="0" applyFont="1"/>
    <xf numFmtId="0" fontId="1" fillId="0" borderId="0" xfId="9"/>
    <xf numFmtId="0" fontId="1" fillId="0" borderId="0" xfId="11" applyBorder="1"/>
    <xf numFmtId="0" fontId="1" fillId="0" borderId="0" xfId="12" applyBorder="1"/>
    <xf numFmtId="0" fontId="1" fillId="0" borderId="0" xfId="13" applyBorder="1"/>
    <xf numFmtId="0" fontId="0" fillId="0" borderId="0" xfId="0" applyBorder="1" applyAlignment="1"/>
    <xf numFmtId="0" fontId="1" fillId="0" borderId="0" xfId="14" applyBorder="1"/>
    <xf numFmtId="0" fontId="1" fillId="0" borderId="0" xfId="15" applyBorder="1"/>
    <xf numFmtId="0" fontId="1" fillId="0" borderId="0" xfId="44" applyBorder="1"/>
    <xf numFmtId="0" fontId="0" fillId="0" borderId="0" xfId="0" applyBorder="1"/>
    <xf numFmtId="0" fontId="1" fillId="0" borderId="0" xfId="45" applyBorder="1"/>
    <xf numFmtId="0" fontId="1" fillId="0" borderId="0" xfId="16" applyBorder="1"/>
    <xf numFmtId="0" fontId="1" fillId="0" borderId="0" xfId="46" applyBorder="1"/>
    <xf numFmtId="0" fontId="1" fillId="0" borderId="0" xfId="47" applyBorder="1"/>
    <xf numFmtId="0" fontId="1" fillId="0" borderId="0" xfId="17" applyBorder="1"/>
    <xf numFmtId="0" fontId="1" fillId="0" borderId="0" xfId="48" applyBorder="1"/>
    <xf numFmtId="0" fontId="1" fillId="0" borderId="0" xfId="49" applyBorder="1"/>
    <xf numFmtId="0" fontId="1" fillId="0" borderId="0" xfId="18" applyBorder="1"/>
    <xf numFmtId="0" fontId="1" fillId="0" borderId="0" xfId="50" applyBorder="1"/>
    <xf numFmtId="0" fontId="1" fillId="0" borderId="0" xfId="51" applyBorder="1"/>
    <xf numFmtId="0" fontId="1" fillId="0" borderId="0" xfId="19" applyBorder="1"/>
    <xf numFmtId="0" fontId="1" fillId="0" borderId="0" xfId="52" applyBorder="1"/>
    <xf numFmtId="0" fontId="1" fillId="0" borderId="0" xfId="53" applyBorder="1"/>
    <xf numFmtId="0" fontId="1" fillId="0" borderId="0" xfId="20" applyBorder="1"/>
    <xf numFmtId="0" fontId="1" fillId="0" borderId="0" xfId="54" applyBorder="1"/>
    <xf numFmtId="0" fontId="1" fillId="0" borderId="0" xfId="55" applyBorder="1"/>
    <xf numFmtId="0" fontId="1" fillId="0" borderId="0" xfId="21" applyBorder="1"/>
    <xf numFmtId="0" fontId="1" fillId="0" borderId="0" xfId="56" applyBorder="1"/>
    <xf numFmtId="0" fontId="1" fillId="0" borderId="0" xfId="58" applyBorder="1"/>
    <xf numFmtId="0" fontId="1" fillId="0" borderId="0" xfId="22" applyBorder="1"/>
    <xf numFmtId="0" fontId="1" fillId="0" borderId="0" xfId="59" applyBorder="1"/>
    <xf numFmtId="0" fontId="1" fillId="0" borderId="0" xfId="60" applyBorder="1"/>
    <xf numFmtId="0" fontId="1" fillId="0" borderId="0" xfId="23" applyBorder="1"/>
    <xf numFmtId="0" fontId="1" fillId="0" borderId="0" xfId="61" applyBorder="1"/>
    <xf numFmtId="0" fontId="1" fillId="0" borderId="0" xfId="24" applyBorder="1"/>
    <xf numFmtId="0" fontId="1" fillId="0" borderId="0" xfId="25" applyBorder="1"/>
    <xf numFmtId="0" fontId="1" fillId="0" borderId="0" xfId="26" applyBorder="1"/>
    <xf numFmtId="0" fontId="1" fillId="0" borderId="0" xfId="27" applyBorder="1"/>
    <xf numFmtId="0" fontId="1" fillId="0" borderId="0" xfId="28" applyBorder="1"/>
    <xf numFmtId="0" fontId="1" fillId="0" borderId="0" xfId="29" applyBorder="1"/>
    <xf numFmtId="0" fontId="1" fillId="0" borderId="0" xfId="30" applyBorder="1"/>
    <xf numFmtId="0" fontId="1" fillId="0" borderId="0" xfId="31" applyBorder="1"/>
    <xf numFmtId="0" fontId="1" fillId="0" borderId="0" xfId="32" applyBorder="1"/>
    <xf numFmtId="0" fontId="1" fillId="0" borderId="0" xfId="33" applyBorder="1"/>
    <xf numFmtId="0" fontId="1" fillId="0" borderId="0" xfId="34" applyBorder="1"/>
    <xf numFmtId="0" fontId="1" fillId="0" borderId="0" xfId="35" applyBorder="1"/>
    <xf numFmtId="0" fontId="1" fillId="0" borderId="0" xfId="36" applyBorder="1"/>
    <xf numFmtId="0" fontId="1" fillId="0" borderId="0" xfId="37" applyBorder="1"/>
    <xf numFmtId="0" fontId="1" fillId="0" borderId="0" xfId="38" applyBorder="1"/>
    <xf numFmtId="0" fontId="1" fillId="0" borderId="0" xfId="39" applyBorder="1"/>
    <xf numFmtId="0" fontId="1" fillId="0" borderId="0" xfId="40" applyBorder="1"/>
    <xf numFmtId="0" fontId="1" fillId="0" borderId="0" xfId="41" applyBorder="1"/>
    <xf numFmtId="0" fontId="1" fillId="0" borderId="0" xfId="42" applyBorder="1"/>
    <xf numFmtId="0" fontId="1" fillId="0" borderId="0" xfId="43" applyBorder="1"/>
    <xf numFmtId="0" fontId="1" fillId="0" borderId="1" xfId="10" applyBorder="1"/>
    <xf numFmtId="0" fontId="1" fillId="0" borderId="2" xfId="11" applyBorder="1"/>
    <xf numFmtId="0" fontId="1" fillId="0" borderId="2" xfId="12" applyBorder="1"/>
    <xf numFmtId="0" fontId="1" fillId="0" borderId="2" xfId="13" applyBorder="1"/>
    <xf numFmtId="0" fontId="0" fillId="0" borderId="2" xfId="0" applyBorder="1" applyAlignment="1"/>
    <xf numFmtId="0" fontId="1" fillId="0" borderId="2" xfId="14" applyBorder="1"/>
    <xf numFmtId="0" fontId="1" fillId="0" borderId="2" xfId="15" applyBorder="1"/>
    <xf numFmtId="0" fontId="1" fillId="0" borderId="2" xfId="44" applyBorder="1"/>
    <xf numFmtId="0" fontId="0" fillId="0" borderId="2" xfId="0" applyBorder="1"/>
    <xf numFmtId="0" fontId="1" fillId="0" borderId="2" xfId="45" applyBorder="1"/>
    <xf numFmtId="0" fontId="1" fillId="0" borderId="2" xfId="16" applyBorder="1"/>
    <xf numFmtId="0" fontId="1" fillId="0" borderId="2" xfId="46" applyBorder="1"/>
    <xf numFmtId="0" fontId="1" fillId="0" borderId="2" xfId="47" applyBorder="1"/>
    <xf numFmtId="0" fontId="1" fillId="0" borderId="2" xfId="17" applyBorder="1"/>
    <xf numFmtId="0" fontId="1" fillId="0" borderId="2" xfId="48" applyBorder="1"/>
    <xf numFmtId="0" fontId="1" fillId="0" borderId="2" xfId="49" applyBorder="1"/>
    <xf numFmtId="0" fontId="1" fillId="0" borderId="2" xfId="18" applyBorder="1"/>
    <xf numFmtId="0" fontId="1" fillId="0" borderId="2" xfId="50" applyBorder="1"/>
    <xf numFmtId="0" fontId="1" fillId="0" borderId="2" xfId="51" applyBorder="1"/>
    <xf numFmtId="0" fontId="1" fillId="0" borderId="2" xfId="19" applyBorder="1"/>
    <xf numFmtId="0" fontId="1" fillId="0" borderId="2" xfId="52" applyBorder="1"/>
    <xf numFmtId="0" fontId="1" fillId="0" borderId="2" xfId="53" applyBorder="1"/>
    <xf numFmtId="0" fontId="1" fillId="0" borderId="2" xfId="20" applyBorder="1"/>
    <xf numFmtId="0" fontId="1" fillId="0" borderId="2" xfId="54" applyBorder="1"/>
    <xf numFmtId="0" fontId="1" fillId="0" borderId="2" xfId="55" applyBorder="1"/>
    <xf numFmtId="0" fontId="1" fillId="0" borderId="2" xfId="21" applyBorder="1"/>
    <xf numFmtId="0" fontId="1" fillId="0" borderId="2" xfId="56" applyBorder="1"/>
    <xf numFmtId="0" fontId="1" fillId="0" borderId="2" xfId="58" applyBorder="1"/>
    <xf numFmtId="0" fontId="1" fillId="0" borderId="2" xfId="22" applyBorder="1"/>
    <xf numFmtId="0" fontId="1" fillId="0" borderId="2" xfId="59" applyBorder="1"/>
    <xf numFmtId="0" fontId="1" fillId="0" borderId="2" xfId="60" applyBorder="1"/>
    <xf numFmtId="0" fontId="1" fillId="0" borderId="2" xfId="23" applyBorder="1"/>
    <xf numFmtId="0" fontId="1" fillId="0" borderId="2" xfId="61" applyBorder="1"/>
    <xf numFmtId="0" fontId="1" fillId="0" borderId="2" xfId="24" applyBorder="1"/>
    <xf numFmtId="0" fontId="1" fillId="0" borderId="2" xfId="25" applyBorder="1"/>
    <xf numFmtId="0" fontId="1" fillId="0" borderId="2" xfId="26" applyBorder="1"/>
    <xf numFmtId="0" fontId="1" fillId="0" borderId="2" xfId="27" applyBorder="1"/>
    <xf numFmtId="0" fontId="1" fillId="0" borderId="2" xfId="28" applyBorder="1"/>
    <xf numFmtId="0" fontId="1" fillId="0" borderId="2" xfId="29" applyBorder="1"/>
    <xf numFmtId="0" fontId="1" fillId="0" borderId="2" xfId="30" applyBorder="1"/>
    <xf numFmtId="0" fontId="1" fillId="0" borderId="2" xfId="31" applyBorder="1"/>
    <xf numFmtId="0" fontId="1" fillId="0" borderId="2" xfId="32" applyBorder="1"/>
    <xf numFmtId="0" fontId="1" fillId="0" borderId="2" xfId="33" applyBorder="1"/>
    <xf numFmtId="0" fontId="1" fillId="0" borderId="2" xfId="34" applyBorder="1"/>
    <xf numFmtId="0" fontId="1" fillId="0" borderId="2" xfId="35" applyBorder="1"/>
    <xf numFmtId="0" fontId="1" fillId="0" borderId="2" xfId="36" applyBorder="1"/>
    <xf numFmtId="0" fontId="1" fillId="0" borderId="2" xfId="37" applyBorder="1"/>
    <xf numFmtId="0" fontId="1" fillId="0" borderId="2" xfId="38" applyBorder="1"/>
    <xf numFmtId="0" fontId="1" fillId="0" borderId="2" xfId="39" applyBorder="1"/>
    <xf numFmtId="0" fontId="1" fillId="0" borderId="2" xfId="40" applyBorder="1"/>
    <xf numFmtId="0" fontId="1" fillId="0" borderId="2" xfId="41" applyBorder="1"/>
    <xf numFmtId="0" fontId="1" fillId="0" borderId="2" xfId="42" applyBorder="1"/>
    <xf numFmtId="0" fontId="1" fillId="0" borderId="2" xfId="43" applyBorder="1"/>
    <xf numFmtId="0" fontId="1" fillId="0" borderId="3" xfId="10" applyBorder="1"/>
    <xf numFmtId="0" fontId="1" fillId="0" borderId="4" xfId="10" applyBorder="1"/>
    <xf numFmtId="0" fontId="1" fillId="0" borderId="5" xfId="11" applyBorder="1"/>
    <xf numFmtId="0" fontId="1" fillId="0" borderId="5" xfId="12" applyBorder="1"/>
    <xf numFmtId="0" fontId="1" fillId="0" borderId="5" xfId="13" applyBorder="1"/>
    <xf numFmtId="0" fontId="0" fillId="0" borderId="5" xfId="0" applyBorder="1" applyAlignment="1"/>
    <xf numFmtId="0" fontId="1" fillId="0" borderId="5" xfId="14" applyBorder="1"/>
    <xf numFmtId="0" fontId="1" fillId="0" borderId="5" xfId="15" applyBorder="1"/>
    <xf numFmtId="0" fontId="1" fillId="0" borderId="5" xfId="44" applyBorder="1"/>
    <xf numFmtId="0" fontId="0" fillId="0" borderId="5" xfId="0" applyBorder="1"/>
    <xf numFmtId="0" fontId="1" fillId="0" borderId="5" xfId="45" applyBorder="1"/>
    <xf numFmtId="0" fontId="1" fillId="0" borderId="5" xfId="16" applyBorder="1"/>
    <xf numFmtId="0" fontId="1" fillId="0" borderId="5" xfId="46" applyBorder="1"/>
    <xf numFmtId="0" fontId="1" fillId="0" borderId="5" xfId="47" applyBorder="1"/>
    <xf numFmtId="0" fontId="1" fillId="0" borderId="5" xfId="17" applyBorder="1"/>
    <xf numFmtId="0" fontId="1" fillId="0" borderId="5" xfId="48" applyBorder="1"/>
    <xf numFmtId="0" fontId="1" fillId="0" borderId="5" xfId="49" applyBorder="1"/>
    <xf numFmtId="0" fontId="1" fillId="0" borderId="5" xfId="18" applyBorder="1"/>
    <xf numFmtId="0" fontId="1" fillId="0" borderId="5" xfId="50" applyBorder="1"/>
    <xf numFmtId="0" fontId="1" fillId="0" borderId="5" xfId="51" applyBorder="1"/>
    <xf numFmtId="0" fontId="1" fillId="0" borderId="5" xfId="19" applyBorder="1"/>
    <xf numFmtId="0" fontId="1" fillId="0" borderId="5" xfId="52" applyBorder="1"/>
    <xf numFmtId="0" fontId="1" fillId="0" borderId="5" xfId="53" applyBorder="1"/>
    <xf numFmtId="0" fontId="1" fillId="0" borderId="5" xfId="20" applyBorder="1"/>
    <xf numFmtId="0" fontId="1" fillId="0" borderId="5" xfId="54" applyBorder="1"/>
    <xf numFmtId="0" fontId="1" fillId="0" borderId="5" xfId="55" applyBorder="1"/>
    <xf numFmtId="0" fontId="1" fillId="0" borderId="5" xfId="21" applyBorder="1"/>
    <xf numFmtId="0" fontId="1" fillId="0" borderId="5" xfId="56" applyBorder="1"/>
    <xf numFmtId="0" fontId="1" fillId="0" borderId="5" xfId="58" applyBorder="1"/>
    <xf numFmtId="0" fontId="1" fillId="0" borderId="5" xfId="22" applyBorder="1"/>
    <xf numFmtId="0" fontId="1" fillId="0" borderId="5" xfId="59" applyBorder="1"/>
    <xf numFmtId="0" fontId="1" fillId="0" borderId="5" xfId="60" applyBorder="1"/>
    <xf numFmtId="0" fontId="1" fillId="0" borderId="5" xfId="23" applyBorder="1"/>
    <xf numFmtId="0" fontId="1" fillId="0" borderId="5" xfId="61" applyBorder="1"/>
    <xf numFmtId="0" fontId="1" fillId="0" borderId="5" xfId="24" applyBorder="1"/>
    <xf numFmtId="0" fontId="1" fillId="0" borderId="5" xfId="25" applyBorder="1"/>
    <xf numFmtId="0" fontId="1" fillId="0" borderId="5" xfId="26" applyBorder="1"/>
    <xf numFmtId="0" fontId="1" fillId="0" borderId="5" xfId="27" applyBorder="1"/>
    <xf numFmtId="0" fontId="1" fillId="0" borderId="5" xfId="28" applyBorder="1"/>
    <xf numFmtId="0" fontId="1" fillId="0" borderId="5" xfId="29" applyBorder="1"/>
    <xf numFmtId="0" fontId="1" fillId="0" borderId="5" xfId="30" applyBorder="1"/>
    <xf numFmtId="0" fontId="1" fillId="0" borderId="5" xfId="31" applyBorder="1"/>
    <xf numFmtId="0" fontId="1" fillId="0" borderId="5" xfId="32" applyBorder="1"/>
    <xf numFmtId="0" fontId="1" fillId="0" borderId="5" xfId="33" applyBorder="1"/>
    <xf numFmtId="0" fontId="1" fillId="0" borderId="5" xfId="34" applyBorder="1"/>
    <xf numFmtId="0" fontId="1" fillId="0" borderId="5" xfId="35" applyBorder="1"/>
    <xf numFmtId="0" fontId="1" fillId="0" borderId="5" xfId="36" applyBorder="1"/>
    <xf numFmtId="0" fontId="1" fillId="0" borderId="5" xfId="37" applyBorder="1"/>
    <xf numFmtId="0" fontId="1" fillId="0" borderId="5" xfId="38" applyBorder="1"/>
    <xf numFmtId="0" fontId="1" fillId="0" borderId="5" xfId="39" applyBorder="1"/>
    <xf numFmtId="0" fontId="1" fillId="0" borderId="5" xfId="40" applyBorder="1"/>
    <xf numFmtId="0" fontId="1" fillId="0" borderId="5" xfId="41" applyBorder="1"/>
    <xf numFmtId="0" fontId="1" fillId="0" borderId="5" xfId="42" applyBorder="1"/>
    <xf numFmtId="0" fontId="1" fillId="0" borderId="5" xfId="43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1" fillId="0" borderId="0" xfId="10" applyBorder="1"/>
    <xf numFmtId="0" fontId="1" fillId="0" borderId="0" xfId="46" applyFill="1" applyBorder="1"/>
    <xf numFmtId="16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2" fontId="0" fillId="0" borderId="0" xfId="0" applyNumberFormat="1"/>
    <xf numFmtId="2" fontId="0" fillId="4" borderId="0" xfId="0" applyNumberFormat="1" applyFill="1"/>
  </cellXfs>
  <cellStyles count="86">
    <cellStyle name="Normal" xfId="0" builtinId="0"/>
    <cellStyle name="Normal 100" xfId="1"/>
    <cellStyle name="Normal 101" xfId="2"/>
    <cellStyle name="Normal 102" xfId="3"/>
    <cellStyle name="Normal 103" xfId="4"/>
    <cellStyle name="Normal 104" xfId="5"/>
    <cellStyle name="Normal 105" xfId="6"/>
    <cellStyle name="Normal 106" xfId="7"/>
    <cellStyle name="Normal 107" xfId="8"/>
    <cellStyle name="Normal 108" xfId="9"/>
    <cellStyle name="Normal 15" xfId="10"/>
    <cellStyle name="Normal 24" xfId="11"/>
    <cellStyle name="Normal 25" xfId="12"/>
    <cellStyle name="Normal 26" xfId="13"/>
    <cellStyle name="Normal 27" xfId="14"/>
    <cellStyle name="Normal 28" xfId="15"/>
    <cellStyle name="Normal 29" xfId="16"/>
    <cellStyle name="Normal 30" xfId="17"/>
    <cellStyle name="Normal 31" xfId="18"/>
    <cellStyle name="Normal 32" xfId="19"/>
    <cellStyle name="Normal 33" xfId="20"/>
    <cellStyle name="Normal 34" xfId="21"/>
    <cellStyle name="Normal 35" xfId="22"/>
    <cellStyle name="Normal 36" xfId="23"/>
    <cellStyle name="Normal 37" xfId="24"/>
    <cellStyle name="Normal 38" xfId="25"/>
    <cellStyle name="Normal 39" xfId="26"/>
    <cellStyle name="Normal 40" xfId="27"/>
    <cellStyle name="Normal 41" xfId="28"/>
    <cellStyle name="Normal 42" xfId="29"/>
    <cellStyle name="Normal 43" xfId="30"/>
    <cellStyle name="Normal 44" xfId="31"/>
    <cellStyle name="Normal 45" xfId="32"/>
    <cellStyle name="Normal 46" xfId="33"/>
    <cellStyle name="Normal 47" xfId="34"/>
    <cellStyle name="Normal 48" xfId="35"/>
    <cellStyle name="Normal 49" xfId="36"/>
    <cellStyle name="Normal 50" xfId="37"/>
    <cellStyle name="Normal 51" xfId="38"/>
    <cellStyle name="Normal 52" xfId="39"/>
    <cellStyle name="Normal 53" xfId="40"/>
    <cellStyle name="Normal 54" xfId="41"/>
    <cellStyle name="Normal 55" xfId="42"/>
    <cellStyle name="Normal 56" xfId="43"/>
    <cellStyle name="Normal 57" xfId="44"/>
    <cellStyle name="Normal 58" xfId="45"/>
    <cellStyle name="Normal 59" xfId="46"/>
    <cellStyle name="Normal 60" xfId="47"/>
    <cellStyle name="Normal 61" xfId="48"/>
    <cellStyle name="Normal 62" xfId="49"/>
    <cellStyle name="Normal 63" xfId="50"/>
    <cellStyle name="Normal 64" xfId="51"/>
    <cellStyle name="Normal 65" xfId="52"/>
    <cellStyle name="Normal 66" xfId="53"/>
    <cellStyle name="Normal 67" xfId="54"/>
    <cellStyle name="Normal 68" xfId="55"/>
    <cellStyle name="Normal 69" xfId="56"/>
    <cellStyle name="Normal 7" xfId="57"/>
    <cellStyle name="Normal 70" xfId="58"/>
    <cellStyle name="Normal 71" xfId="59"/>
    <cellStyle name="Normal 72" xfId="60"/>
    <cellStyle name="Normal 73" xfId="61"/>
    <cellStyle name="Normal 75" xfId="62"/>
    <cellStyle name="Normal 77" xfId="63"/>
    <cellStyle name="Normal 78" xfId="64"/>
    <cellStyle name="Normal 79" xfId="65"/>
    <cellStyle name="Normal 80" xfId="66"/>
    <cellStyle name="Normal 81" xfId="67"/>
    <cellStyle name="Normal 82" xfId="68"/>
    <cellStyle name="Normal 83" xfId="69"/>
    <cellStyle name="Normal 84" xfId="70"/>
    <cellStyle name="Normal 85" xfId="71"/>
    <cellStyle name="Normal 86" xfId="72"/>
    <cellStyle name="Normal 87" xfId="73"/>
    <cellStyle name="Normal 88" xfId="74"/>
    <cellStyle name="Normal 89" xfId="75"/>
    <cellStyle name="Normal 90" xfId="76"/>
    <cellStyle name="Normal 91" xfId="77"/>
    <cellStyle name="Normal 92" xfId="78"/>
    <cellStyle name="Normal 93" xfId="79"/>
    <cellStyle name="Normal 94" xfId="80"/>
    <cellStyle name="Normal 95" xfId="81"/>
    <cellStyle name="Normal 96" xfId="82"/>
    <cellStyle name="Normal 97" xfId="83"/>
    <cellStyle name="Normal 98" xfId="84"/>
    <cellStyle name="Normal 99" xfId="8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Random Strategy</a:t>
            </a:r>
          </a:p>
        </c:rich>
      </c:tx>
      <c:layout>
        <c:manualLayout>
          <c:xMode val="edge"/>
          <c:yMode val="edge"/>
          <c:x val="0.11177184941434561"/>
          <c:y val="3.0418250950570342E-2"/>
        </c:manualLayout>
      </c:layout>
    </c:title>
    <c:plotArea>
      <c:layout>
        <c:manualLayout>
          <c:layoutTarget val="inner"/>
          <c:xMode val="edge"/>
          <c:yMode val="edge"/>
          <c:x val="0.13869730303563171"/>
          <c:y val="0.21332095845433771"/>
          <c:w val="0.7603397093973675"/>
          <c:h val="0.55610430825424362"/>
        </c:manualLayout>
      </c:layout>
      <c:lineChart>
        <c:grouping val="standard"/>
        <c:ser>
          <c:idx val="0"/>
          <c:order val="0"/>
          <c:tx>
            <c:strRef>
              <c:f>TimeSeries1_5!$A$3</c:f>
              <c:strCache>
                <c:ptCount val="1"/>
                <c:pt idx="0">
                  <c:v>Random Strategy</c:v>
                </c:pt>
              </c:strCache>
            </c:strRef>
          </c:tx>
          <c:trendline>
            <c:trendlineType val="linear"/>
            <c:dispRSqr val="1"/>
            <c:dispEq val="1"/>
            <c:trendlineLbl>
              <c:layout>
                <c:manualLayout>
                  <c:x val="0.1486737474226576"/>
                  <c:y val="-0.44291807630510088"/>
                </c:manualLayout>
              </c:layout>
              <c:tx>
                <c:rich>
                  <a:bodyPr/>
                  <a:lstStyle/>
                  <a:p>
                    <a:pPr>
                      <a:defRPr sz="1200"/>
                    </a:pPr>
                    <a:r>
                      <a:rPr lang="en-US" baseline="0"/>
                      <a:t>y = -0.0311x + 3.6049
Adjusted R² = 0.077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val>
            <c:numRef>
              <c:f>TimeSeries1_5!$B$3:$AD$3</c:f>
              <c:numCache>
                <c:formatCode>0.00</c:formatCode>
                <c:ptCount val="29"/>
                <c:pt idx="0">
                  <c:v>4.5999999999999996</c:v>
                </c:pt>
                <c:pt idx="1">
                  <c:v>4</c:v>
                </c:pt>
                <c:pt idx="2">
                  <c:v>3</c:v>
                </c:pt>
                <c:pt idx="3">
                  <c:v>3.4</c:v>
                </c:pt>
                <c:pt idx="4">
                  <c:v>3.4</c:v>
                </c:pt>
                <c:pt idx="5">
                  <c:v>4.4000000000000004</c:v>
                </c:pt>
                <c:pt idx="6">
                  <c:v>2.6</c:v>
                </c:pt>
                <c:pt idx="7">
                  <c:v>2.2000000000000002</c:v>
                </c:pt>
                <c:pt idx="8">
                  <c:v>4</c:v>
                </c:pt>
                <c:pt idx="9">
                  <c:v>2.8</c:v>
                </c:pt>
                <c:pt idx="10">
                  <c:v>3</c:v>
                </c:pt>
                <c:pt idx="11">
                  <c:v>2.6</c:v>
                </c:pt>
                <c:pt idx="12">
                  <c:v>3</c:v>
                </c:pt>
                <c:pt idx="13">
                  <c:v>2.8</c:v>
                </c:pt>
                <c:pt idx="14">
                  <c:v>2.2000000000000002</c:v>
                </c:pt>
                <c:pt idx="15">
                  <c:v>4.8</c:v>
                </c:pt>
                <c:pt idx="16">
                  <c:v>2.4</c:v>
                </c:pt>
                <c:pt idx="17">
                  <c:v>2.6</c:v>
                </c:pt>
                <c:pt idx="18">
                  <c:v>4.4000000000000004</c:v>
                </c:pt>
                <c:pt idx="19">
                  <c:v>2.8</c:v>
                </c:pt>
                <c:pt idx="20">
                  <c:v>3.4</c:v>
                </c:pt>
                <c:pt idx="21">
                  <c:v>3.6</c:v>
                </c:pt>
                <c:pt idx="22">
                  <c:v>2.8</c:v>
                </c:pt>
                <c:pt idx="23">
                  <c:v>3.8</c:v>
                </c:pt>
                <c:pt idx="24">
                  <c:v>1.6</c:v>
                </c:pt>
                <c:pt idx="25">
                  <c:v>2.4</c:v>
                </c:pt>
                <c:pt idx="26">
                  <c:v>2.4</c:v>
                </c:pt>
                <c:pt idx="27">
                  <c:v>3.4</c:v>
                </c:pt>
                <c:pt idx="28">
                  <c:v>2.6</c:v>
                </c:pt>
              </c:numCache>
            </c:numRef>
          </c:val>
        </c:ser>
        <c:marker val="1"/>
        <c:axId val="131723648"/>
        <c:axId val="131725568"/>
      </c:lineChart>
      <c:catAx>
        <c:axId val="1317236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Sets of Information</a:t>
                </a:r>
              </a:p>
            </c:rich>
          </c:tx>
          <c:layout>
            <c:manualLayout>
              <c:xMode val="edge"/>
              <c:yMode val="edge"/>
              <c:x val="0.36646020984349681"/>
              <c:y val="0.87325728770595668"/>
            </c:manualLayout>
          </c:layout>
        </c:title>
        <c:numFmt formatCode="General" sourceLinked="1"/>
        <c:tickLblPos val="nextTo"/>
        <c:crossAx val="131725568"/>
        <c:crosses val="autoZero"/>
        <c:auto val="1"/>
        <c:lblAlgn val="ctr"/>
        <c:lblOffset val="100"/>
      </c:catAx>
      <c:valAx>
        <c:axId val="13172556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</a:t>
                </a:r>
                <a:r>
                  <a:rPr lang="en-US" baseline="0"/>
                  <a:t> of Matches</a:t>
                </a:r>
                <a:endParaRPr lang="en-US"/>
              </a:p>
            </c:rich>
          </c:tx>
        </c:title>
        <c:numFmt formatCode="0.00" sourceLinked="1"/>
        <c:tickLblPos val="nextTo"/>
        <c:crossAx val="131723648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Average Matches of Lottery Numbers from Three Strategies </a:t>
            </a:r>
          </a:p>
        </c:rich>
      </c:tx>
      <c:layout>
        <c:manualLayout>
          <c:xMode val="edge"/>
          <c:yMode val="edge"/>
          <c:x val="0.19642315068922586"/>
          <c:y val="1.4336848244846587E-2"/>
        </c:manualLayout>
      </c:layout>
    </c:title>
    <c:plotArea>
      <c:layout>
        <c:manualLayout>
          <c:layoutTarget val="inner"/>
          <c:xMode val="edge"/>
          <c:yMode val="edge"/>
          <c:x val="8.4610642750928222E-2"/>
          <c:y val="8.2022532271185403E-2"/>
          <c:w val="0.76287773474569764"/>
          <c:h val="0.80397967797884984"/>
        </c:manualLayout>
      </c:layout>
      <c:lineChart>
        <c:grouping val="standard"/>
        <c:ser>
          <c:idx val="0"/>
          <c:order val="0"/>
          <c:tx>
            <c:strRef>
              <c:f>TimeSeries1_5!$A$3</c:f>
              <c:strCache>
                <c:ptCount val="1"/>
                <c:pt idx="0">
                  <c:v>Random Strategy</c:v>
                </c:pt>
              </c:strCache>
            </c:strRef>
          </c:tx>
          <c:val>
            <c:numRef>
              <c:f>TimeSeries1_5!$B$3:$AD$3</c:f>
              <c:numCache>
                <c:formatCode>0.00</c:formatCode>
                <c:ptCount val="29"/>
                <c:pt idx="0">
                  <c:v>4.5999999999999996</c:v>
                </c:pt>
                <c:pt idx="1">
                  <c:v>4</c:v>
                </c:pt>
                <c:pt idx="2">
                  <c:v>3</c:v>
                </c:pt>
                <c:pt idx="3">
                  <c:v>3.4</c:v>
                </c:pt>
                <c:pt idx="4">
                  <c:v>3.4</c:v>
                </c:pt>
                <c:pt idx="5">
                  <c:v>4.4000000000000004</c:v>
                </c:pt>
                <c:pt idx="6">
                  <c:v>2.6</c:v>
                </c:pt>
                <c:pt idx="7">
                  <c:v>2.2000000000000002</c:v>
                </c:pt>
                <c:pt idx="8">
                  <c:v>4</c:v>
                </c:pt>
                <c:pt idx="9">
                  <c:v>2.8</c:v>
                </c:pt>
                <c:pt idx="10">
                  <c:v>3</c:v>
                </c:pt>
                <c:pt idx="11">
                  <c:v>2.6</c:v>
                </c:pt>
                <c:pt idx="12">
                  <c:v>3</c:v>
                </c:pt>
                <c:pt idx="13">
                  <c:v>2.8</c:v>
                </c:pt>
                <c:pt idx="14">
                  <c:v>2.2000000000000002</c:v>
                </c:pt>
                <c:pt idx="15">
                  <c:v>4.8</c:v>
                </c:pt>
                <c:pt idx="16">
                  <c:v>2.4</c:v>
                </c:pt>
                <c:pt idx="17">
                  <c:v>2.6</c:v>
                </c:pt>
                <c:pt idx="18">
                  <c:v>4.4000000000000004</c:v>
                </c:pt>
                <c:pt idx="19">
                  <c:v>2.8</c:v>
                </c:pt>
                <c:pt idx="20">
                  <c:v>3.4</c:v>
                </c:pt>
                <c:pt idx="21">
                  <c:v>3.6</c:v>
                </c:pt>
                <c:pt idx="22">
                  <c:v>2.8</c:v>
                </c:pt>
                <c:pt idx="23">
                  <c:v>3.8</c:v>
                </c:pt>
                <c:pt idx="24">
                  <c:v>1.6</c:v>
                </c:pt>
                <c:pt idx="25">
                  <c:v>2.4</c:v>
                </c:pt>
                <c:pt idx="26">
                  <c:v>2.4</c:v>
                </c:pt>
                <c:pt idx="27">
                  <c:v>3.4</c:v>
                </c:pt>
                <c:pt idx="28">
                  <c:v>2.6</c:v>
                </c:pt>
              </c:numCache>
            </c:numRef>
          </c:val>
        </c:ser>
        <c:ser>
          <c:idx val="1"/>
          <c:order val="1"/>
          <c:tx>
            <c:strRef>
              <c:f>TimeSeries1_5!$A$4</c:f>
              <c:strCache>
                <c:ptCount val="1"/>
                <c:pt idx="0">
                  <c:v>Low Frequency Strategy</c:v>
                </c:pt>
              </c:strCache>
            </c:strRef>
          </c:tx>
          <c:val>
            <c:numRef>
              <c:f>TimeSeries1_5!$B$4:$AD$4</c:f>
              <c:numCache>
                <c:formatCode>0.00</c:formatCode>
                <c:ptCount val="29"/>
                <c:pt idx="0">
                  <c:v>3.4285714285714284</c:v>
                </c:pt>
                <c:pt idx="1">
                  <c:v>3.0833333333333335</c:v>
                </c:pt>
                <c:pt idx="2">
                  <c:v>2.2857142857142856</c:v>
                </c:pt>
                <c:pt idx="3">
                  <c:v>2.375</c:v>
                </c:pt>
                <c:pt idx="4">
                  <c:v>2</c:v>
                </c:pt>
                <c:pt idx="5">
                  <c:v>2.75</c:v>
                </c:pt>
                <c:pt idx="6">
                  <c:v>2.4</c:v>
                </c:pt>
                <c:pt idx="7">
                  <c:v>4</c:v>
                </c:pt>
                <c:pt idx="8">
                  <c:v>3</c:v>
                </c:pt>
                <c:pt idx="9">
                  <c:v>4.833333333333333</c:v>
                </c:pt>
                <c:pt idx="10">
                  <c:v>3.4285714285714284</c:v>
                </c:pt>
                <c:pt idx="11">
                  <c:v>2.6</c:v>
                </c:pt>
                <c:pt idx="12">
                  <c:v>3.6666666666666665</c:v>
                </c:pt>
                <c:pt idx="13">
                  <c:v>2.6</c:v>
                </c:pt>
                <c:pt idx="14">
                  <c:v>3</c:v>
                </c:pt>
                <c:pt idx="15">
                  <c:v>2.6</c:v>
                </c:pt>
                <c:pt idx="16">
                  <c:v>3.8</c:v>
                </c:pt>
                <c:pt idx="17">
                  <c:v>3.8333333333333335</c:v>
                </c:pt>
                <c:pt idx="18">
                  <c:v>3.2</c:v>
                </c:pt>
                <c:pt idx="19">
                  <c:v>3.1666666666666665</c:v>
                </c:pt>
                <c:pt idx="20">
                  <c:v>3</c:v>
                </c:pt>
                <c:pt idx="21">
                  <c:v>3.6</c:v>
                </c:pt>
                <c:pt idx="22">
                  <c:v>4</c:v>
                </c:pt>
                <c:pt idx="23">
                  <c:v>4</c:v>
                </c:pt>
                <c:pt idx="24">
                  <c:v>4.5999999999999996</c:v>
                </c:pt>
                <c:pt idx="25">
                  <c:v>4.2</c:v>
                </c:pt>
                <c:pt idx="26">
                  <c:v>3.8333333333333335</c:v>
                </c:pt>
                <c:pt idx="27">
                  <c:v>3.4</c:v>
                </c:pt>
                <c:pt idx="28">
                  <c:v>3.6</c:v>
                </c:pt>
              </c:numCache>
            </c:numRef>
          </c:val>
        </c:ser>
        <c:ser>
          <c:idx val="2"/>
          <c:order val="2"/>
          <c:tx>
            <c:strRef>
              <c:f>TimeSeries1_5!$A$5</c:f>
              <c:strCache>
                <c:ptCount val="1"/>
                <c:pt idx="0">
                  <c:v>High Frequency Strategy</c:v>
                </c:pt>
              </c:strCache>
            </c:strRef>
          </c:tx>
          <c:val>
            <c:numRef>
              <c:f>TimeSeries1_5!$B$5:$AD$5</c:f>
              <c:numCache>
                <c:formatCode>0.00</c:formatCode>
                <c:ptCount val="29"/>
                <c:pt idx="0">
                  <c:v>3.1</c:v>
                </c:pt>
                <c:pt idx="1">
                  <c:v>2.4</c:v>
                </c:pt>
                <c:pt idx="2">
                  <c:v>3.7142857142857144</c:v>
                </c:pt>
                <c:pt idx="3">
                  <c:v>2.75</c:v>
                </c:pt>
                <c:pt idx="4">
                  <c:v>4</c:v>
                </c:pt>
                <c:pt idx="5">
                  <c:v>4</c:v>
                </c:pt>
                <c:pt idx="6">
                  <c:v>3.6</c:v>
                </c:pt>
                <c:pt idx="7">
                  <c:v>2.8333333333333335</c:v>
                </c:pt>
                <c:pt idx="8">
                  <c:v>3.3333333333333335</c:v>
                </c:pt>
                <c:pt idx="9">
                  <c:v>2.7142857142857144</c:v>
                </c:pt>
                <c:pt idx="10">
                  <c:v>2.8</c:v>
                </c:pt>
                <c:pt idx="11">
                  <c:v>2.4</c:v>
                </c:pt>
                <c:pt idx="12">
                  <c:v>2</c:v>
                </c:pt>
                <c:pt idx="13">
                  <c:v>2.1666666666666665</c:v>
                </c:pt>
                <c:pt idx="14">
                  <c:v>3.4285714285714284</c:v>
                </c:pt>
                <c:pt idx="15">
                  <c:v>3.4285714285714284</c:v>
                </c:pt>
                <c:pt idx="16">
                  <c:v>2.8333333333333335</c:v>
                </c:pt>
                <c:pt idx="17">
                  <c:v>4</c:v>
                </c:pt>
                <c:pt idx="18">
                  <c:v>2.2000000000000002</c:v>
                </c:pt>
                <c:pt idx="19">
                  <c:v>2.8333333333333335</c:v>
                </c:pt>
                <c:pt idx="20">
                  <c:v>2.1428571428571428</c:v>
                </c:pt>
                <c:pt idx="21">
                  <c:v>3.8888888888888888</c:v>
                </c:pt>
                <c:pt idx="22">
                  <c:v>3.3333333333333335</c:v>
                </c:pt>
                <c:pt idx="23">
                  <c:v>2.1666666666666665</c:v>
                </c:pt>
                <c:pt idx="24">
                  <c:v>2.8333333333333335</c:v>
                </c:pt>
                <c:pt idx="25">
                  <c:v>3.2</c:v>
                </c:pt>
                <c:pt idx="26">
                  <c:v>3</c:v>
                </c:pt>
                <c:pt idx="27">
                  <c:v>3.2</c:v>
                </c:pt>
                <c:pt idx="28">
                  <c:v>3.6</c:v>
                </c:pt>
              </c:numCache>
            </c:numRef>
          </c:val>
        </c:ser>
        <c:marker val="1"/>
        <c:axId val="131833216"/>
        <c:axId val="131843200"/>
      </c:lineChart>
      <c:catAx>
        <c:axId val="131833216"/>
        <c:scaling>
          <c:orientation val="minMax"/>
        </c:scaling>
        <c:axPos val="b"/>
        <c:numFmt formatCode="General" sourceLinked="1"/>
        <c:majorTickMark val="none"/>
        <c:tickLblPos val="nextTo"/>
        <c:crossAx val="131843200"/>
        <c:crosses val="autoZero"/>
        <c:auto val="1"/>
        <c:lblAlgn val="ctr"/>
        <c:lblOffset val="100"/>
      </c:catAx>
      <c:valAx>
        <c:axId val="1318432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matches</a:t>
                </a:r>
              </a:p>
            </c:rich>
          </c:tx>
          <c:layout/>
        </c:title>
        <c:numFmt formatCode="0.00" sourceLinked="1"/>
        <c:majorTickMark val="none"/>
        <c:tickLblPos val="nextTo"/>
        <c:crossAx val="131833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8971407889974667"/>
          <c:y val="8.5503215606821059E-2"/>
          <c:w val="0.30883821932681904"/>
          <c:h val="0.13498779757793453"/>
        </c:manualLayout>
      </c:layout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Low Frequency Stretegy</a:t>
            </a:r>
          </a:p>
        </c:rich>
      </c:tx>
      <c:layout>
        <c:manualLayout>
          <c:xMode val="edge"/>
          <c:yMode val="edge"/>
          <c:x val="8.6363042647838034E-2"/>
          <c:y val="4.866180906491166E-2"/>
        </c:manualLayout>
      </c:layout>
    </c:title>
    <c:plotArea>
      <c:layout>
        <c:manualLayout>
          <c:layoutTarget val="inner"/>
          <c:xMode val="edge"/>
          <c:yMode val="edge"/>
          <c:x val="0.18461227557822887"/>
          <c:y val="0.2290878786137133"/>
          <c:w val="0.72960605276453161"/>
          <c:h val="0.54265796999255667"/>
        </c:manualLayout>
      </c:layout>
      <c:lineChart>
        <c:grouping val="standard"/>
        <c:ser>
          <c:idx val="0"/>
          <c:order val="0"/>
          <c:tx>
            <c:strRef>
              <c:f>TimeSeries1_5!$A$4</c:f>
              <c:strCache>
                <c:ptCount val="1"/>
                <c:pt idx="0">
                  <c:v>Low Frequency Strategy</c:v>
                </c:pt>
              </c:strCache>
            </c:strRef>
          </c:tx>
          <c:trendline>
            <c:trendlineType val="linear"/>
            <c:dispRSqr val="1"/>
            <c:dispEq val="1"/>
            <c:trendlineLbl>
              <c:layout>
                <c:manualLayout>
                  <c:x val="0.26199159382501597"/>
                  <c:y val="-0.31288234956031991"/>
                </c:manualLayout>
              </c:layout>
              <c:tx>
                <c:rich>
                  <a:bodyPr/>
                  <a:lstStyle/>
                  <a:p>
                    <a:pPr>
                      <a:defRPr sz="1200"/>
                    </a:pPr>
                    <a:r>
                      <a:rPr lang="en-US" baseline="0"/>
                      <a:t>y = 0.0429x + 2.6763
Adjusted R² = 0.24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trendline>
            <c:trendlineType val="linear"/>
          </c:trendline>
          <c:val>
            <c:numRef>
              <c:f>TimeSeries1_5!$B$4:$AD$4</c:f>
              <c:numCache>
                <c:formatCode>0.00</c:formatCode>
                <c:ptCount val="29"/>
                <c:pt idx="0">
                  <c:v>3.4285714285714284</c:v>
                </c:pt>
                <c:pt idx="1">
                  <c:v>3.0833333333333335</c:v>
                </c:pt>
                <c:pt idx="2">
                  <c:v>2.2857142857142856</c:v>
                </c:pt>
                <c:pt idx="3">
                  <c:v>2.375</c:v>
                </c:pt>
                <c:pt idx="4">
                  <c:v>2</c:v>
                </c:pt>
                <c:pt idx="5">
                  <c:v>2.75</c:v>
                </c:pt>
                <c:pt idx="6">
                  <c:v>2.4</c:v>
                </c:pt>
                <c:pt idx="7">
                  <c:v>4</c:v>
                </c:pt>
                <c:pt idx="8">
                  <c:v>3</c:v>
                </c:pt>
                <c:pt idx="9">
                  <c:v>4.833333333333333</c:v>
                </c:pt>
                <c:pt idx="10">
                  <c:v>3.4285714285714284</c:v>
                </c:pt>
                <c:pt idx="11">
                  <c:v>2.6</c:v>
                </c:pt>
                <c:pt idx="12">
                  <c:v>3.6666666666666665</c:v>
                </c:pt>
                <c:pt idx="13">
                  <c:v>2.6</c:v>
                </c:pt>
                <c:pt idx="14">
                  <c:v>3</c:v>
                </c:pt>
                <c:pt idx="15">
                  <c:v>2.6</c:v>
                </c:pt>
                <c:pt idx="16">
                  <c:v>3.8</c:v>
                </c:pt>
                <c:pt idx="17">
                  <c:v>3.8333333333333335</c:v>
                </c:pt>
                <c:pt idx="18">
                  <c:v>3.2</c:v>
                </c:pt>
                <c:pt idx="19">
                  <c:v>3.1666666666666665</c:v>
                </c:pt>
                <c:pt idx="20">
                  <c:v>3</c:v>
                </c:pt>
                <c:pt idx="21">
                  <c:v>3.6</c:v>
                </c:pt>
                <c:pt idx="22">
                  <c:v>4</c:v>
                </c:pt>
                <c:pt idx="23">
                  <c:v>4</c:v>
                </c:pt>
                <c:pt idx="24">
                  <c:v>4.5999999999999996</c:v>
                </c:pt>
                <c:pt idx="25">
                  <c:v>4.2</c:v>
                </c:pt>
                <c:pt idx="26">
                  <c:v>3.8333333333333335</c:v>
                </c:pt>
                <c:pt idx="27">
                  <c:v>3.4</c:v>
                </c:pt>
                <c:pt idx="28">
                  <c:v>3.6</c:v>
                </c:pt>
              </c:numCache>
            </c:numRef>
          </c:val>
        </c:ser>
        <c:marker val="1"/>
        <c:axId val="132319872"/>
        <c:axId val="132334336"/>
      </c:lineChart>
      <c:catAx>
        <c:axId val="1323198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Sets of Information</a:t>
                </a:r>
              </a:p>
            </c:rich>
          </c:tx>
          <c:layout>
            <c:manualLayout>
              <c:xMode val="edge"/>
              <c:yMode val="edge"/>
              <c:x val="0.41462644634209467"/>
              <c:y val="0.87861597524190072"/>
            </c:manualLayout>
          </c:layout>
        </c:title>
        <c:numFmt formatCode="General" sourceLinked="1"/>
        <c:tickLblPos val="nextTo"/>
        <c:crossAx val="132334336"/>
        <c:crosses val="autoZero"/>
        <c:auto val="1"/>
        <c:lblAlgn val="ctr"/>
        <c:lblOffset val="100"/>
      </c:catAx>
      <c:valAx>
        <c:axId val="13233433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 of Matches</a:t>
                </a:r>
              </a:p>
            </c:rich>
          </c:tx>
        </c:title>
        <c:numFmt formatCode="0.00" sourceLinked="1"/>
        <c:tickLblPos val="nextTo"/>
        <c:crossAx val="132319872"/>
        <c:crosses val="autoZero"/>
        <c:crossBetween val="between"/>
      </c:valAx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High Frequency strategy</a:t>
            </a:r>
          </a:p>
        </c:rich>
      </c:tx>
      <c:layout>
        <c:manualLayout>
          <c:xMode val="edge"/>
          <c:yMode val="edge"/>
          <c:x val="0.12144584666642699"/>
          <c:y val="2.7777681635949365E-2"/>
        </c:manualLayout>
      </c:layout>
    </c:title>
    <c:plotArea>
      <c:layout>
        <c:manualLayout>
          <c:layoutTarget val="inner"/>
          <c:xMode val="edge"/>
          <c:yMode val="edge"/>
          <c:x val="0.16342429799014849"/>
          <c:y val="0.19480351414406533"/>
          <c:w val="0.66713119764139095"/>
          <c:h val="0.56202590060857827"/>
        </c:manualLayout>
      </c:layout>
      <c:lineChart>
        <c:grouping val="standard"/>
        <c:ser>
          <c:idx val="0"/>
          <c:order val="0"/>
          <c:tx>
            <c:strRef>
              <c:f>TimeSeries1_5!$A$5</c:f>
              <c:strCache>
                <c:ptCount val="1"/>
                <c:pt idx="0">
                  <c:v>High Frequency Strategy</c:v>
                </c:pt>
              </c:strCache>
            </c:strRef>
          </c:tx>
          <c:trendline>
            <c:trendlineType val="linear"/>
            <c:dispRSqr val="1"/>
            <c:dispEq val="1"/>
            <c:trendlineLbl>
              <c:layout>
                <c:manualLayout>
                  <c:x val="0.18853461810424391"/>
                  <c:y val="-0.30317056521781"/>
                </c:manualLayout>
              </c:layout>
              <c:tx>
                <c:rich>
                  <a:bodyPr/>
                  <a:lstStyle/>
                  <a:p>
                    <a:pPr>
                      <a:defRPr sz="1200"/>
                    </a:pPr>
                    <a:r>
                      <a:rPr lang="en-US" baseline="0"/>
                      <a:t>y = -0.0051x + 3.1076
Adjusted R² = -0.032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val>
            <c:numRef>
              <c:f>TimeSeries1_5!$B$5:$AD$5</c:f>
              <c:numCache>
                <c:formatCode>0.00</c:formatCode>
                <c:ptCount val="29"/>
                <c:pt idx="0">
                  <c:v>3.1</c:v>
                </c:pt>
                <c:pt idx="1">
                  <c:v>2.4</c:v>
                </c:pt>
                <c:pt idx="2">
                  <c:v>3.7142857142857144</c:v>
                </c:pt>
                <c:pt idx="3">
                  <c:v>2.75</c:v>
                </c:pt>
                <c:pt idx="4">
                  <c:v>4</c:v>
                </c:pt>
                <c:pt idx="5">
                  <c:v>4</c:v>
                </c:pt>
                <c:pt idx="6">
                  <c:v>3.6</c:v>
                </c:pt>
                <c:pt idx="7">
                  <c:v>2.8333333333333335</c:v>
                </c:pt>
                <c:pt idx="8">
                  <c:v>3.3333333333333335</c:v>
                </c:pt>
                <c:pt idx="9">
                  <c:v>2.7142857142857144</c:v>
                </c:pt>
                <c:pt idx="10">
                  <c:v>2.8</c:v>
                </c:pt>
                <c:pt idx="11">
                  <c:v>2.4</c:v>
                </c:pt>
                <c:pt idx="12">
                  <c:v>2</c:v>
                </c:pt>
                <c:pt idx="13">
                  <c:v>2.1666666666666665</c:v>
                </c:pt>
                <c:pt idx="14">
                  <c:v>3.4285714285714284</c:v>
                </c:pt>
                <c:pt idx="15">
                  <c:v>3.4285714285714284</c:v>
                </c:pt>
                <c:pt idx="16">
                  <c:v>2.8333333333333335</c:v>
                </c:pt>
                <c:pt idx="17">
                  <c:v>4</c:v>
                </c:pt>
                <c:pt idx="18">
                  <c:v>2.2000000000000002</c:v>
                </c:pt>
                <c:pt idx="19">
                  <c:v>2.8333333333333335</c:v>
                </c:pt>
                <c:pt idx="20">
                  <c:v>2.1428571428571428</c:v>
                </c:pt>
                <c:pt idx="21">
                  <c:v>3.8888888888888888</c:v>
                </c:pt>
                <c:pt idx="22">
                  <c:v>3.3333333333333335</c:v>
                </c:pt>
                <c:pt idx="23">
                  <c:v>2.1666666666666665</c:v>
                </c:pt>
                <c:pt idx="24">
                  <c:v>2.8333333333333335</c:v>
                </c:pt>
                <c:pt idx="25">
                  <c:v>3.2</c:v>
                </c:pt>
                <c:pt idx="26">
                  <c:v>3</c:v>
                </c:pt>
                <c:pt idx="27">
                  <c:v>3.2</c:v>
                </c:pt>
                <c:pt idx="28">
                  <c:v>3.6</c:v>
                </c:pt>
              </c:numCache>
            </c:numRef>
          </c:val>
        </c:ser>
        <c:marker val="1"/>
        <c:axId val="132371584"/>
        <c:axId val="132373504"/>
      </c:lineChart>
      <c:catAx>
        <c:axId val="1323715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Sets of Information</a:t>
                </a:r>
              </a:p>
            </c:rich>
          </c:tx>
          <c:layout>
            <c:manualLayout>
              <c:xMode val="edge"/>
              <c:yMode val="edge"/>
              <c:x val="0.40958350139417443"/>
              <c:y val="0.86224644996298538"/>
            </c:manualLayout>
          </c:layout>
        </c:title>
        <c:numFmt formatCode="General" sourceLinked="1"/>
        <c:tickLblPos val="nextTo"/>
        <c:crossAx val="132373504"/>
        <c:crosses val="autoZero"/>
        <c:auto val="1"/>
        <c:lblAlgn val="ctr"/>
        <c:lblOffset val="100"/>
      </c:catAx>
      <c:valAx>
        <c:axId val="13237350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 of Matches</a:t>
                </a:r>
              </a:p>
            </c:rich>
          </c:tx>
          <c:layout/>
        </c:title>
        <c:numFmt formatCode="0.00" sourceLinked="1"/>
        <c:tickLblPos val="nextTo"/>
        <c:crossAx val="132371584"/>
        <c:crosses val="autoZero"/>
        <c:crossBetween val="between"/>
      </c:valAx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Random Strategy</a:t>
            </a:r>
          </a:p>
        </c:rich>
      </c:tx>
      <c:layout>
        <c:manualLayout>
          <c:xMode val="edge"/>
          <c:yMode val="edge"/>
          <c:x val="0.11177184941434561"/>
          <c:y val="3.0418250950570342E-2"/>
        </c:manualLayout>
      </c:layout>
    </c:title>
    <c:plotArea>
      <c:layout>
        <c:manualLayout>
          <c:layoutTarget val="inner"/>
          <c:xMode val="edge"/>
          <c:yMode val="edge"/>
          <c:x val="0.13869730303563171"/>
          <c:y val="0.21332095845433771"/>
          <c:w val="0.7603397093973675"/>
          <c:h val="0.55610430825424351"/>
        </c:manualLayout>
      </c:layout>
      <c:lineChart>
        <c:grouping val="standard"/>
        <c:ser>
          <c:idx val="0"/>
          <c:order val="0"/>
          <c:tx>
            <c:strRef>
              <c:f>TimeSeries1_5!$A$3</c:f>
              <c:strCache>
                <c:ptCount val="1"/>
                <c:pt idx="0">
                  <c:v>Random Strategy</c:v>
                </c:pt>
              </c:strCache>
            </c:strRef>
          </c:tx>
          <c:val>
            <c:numRef>
              <c:f>TimeSeries1_5!$B$3:$AD$3</c:f>
              <c:numCache>
                <c:formatCode>0.00</c:formatCode>
                <c:ptCount val="29"/>
                <c:pt idx="0">
                  <c:v>4.5999999999999996</c:v>
                </c:pt>
                <c:pt idx="1">
                  <c:v>4</c:v>
                </c:pt>
                <c:pt idx="2">
                  <c:v>3</c:v>
                </c:pt>
                <c:pt idx="3">
                  <c:v>3.4</c:v>
                </c:pt>
                <c:pt idx="4">
                  <c:v>3.4</c:v>
                </c:pt>
                <c:pt idx="5">
                  <c:v>4.4000000000000004</c:v>
                </c:pt>
                <c:pt idx="6">
                  <c:v>2.6</c:v>
                </c:pt>
                <c:pt idx="7">
                  <c:v>2.2000000000000002</c:v>
                </c:pt>
                <c:pt idx="8">
                  <c:v>4</c:v>
                </c:pt>
                <c:pt idx="9">
                  <c:v>2.8</c:v>
                </c:pt>
                <c:pt idx="10">
                  <c:v>3</c:v>
                </c:pt>
                <c:pt idx="11">
                  <c:v>2.6</c:v>
                </c:pt>
                <c:pt idx="12">
                  <c:v>3</c:v>
                </c:pt>
                <c:pt idx="13">
                  <c:v>2.8</c:v>
                </c:pt>
                <c:pt idx="14">
                  <c:v>2.2000000000000002</c:v>
                </c:pt>
                <c:pt idx="15">
                  <c:v>4.8</c:v>
                </c:pt>
                <c:pt idx="16">
                  <c:v>2.4</c:v>
                </c:pt>
                <c:pt idx="17">
                  <c:v>2.6</c:v>
                </c:pt>
                <c:pt idx="18">
                  <c:v>4.4000000000000004</c:v>
                </c:pt>
                <c:pt idx="19">
                  <c:v>2.8</c:v>
                </c:pt>
                <c:pt idx="20">
                  <c:v>3.4</c:v>
                </c:pt>
                <c:pt idx="21">
                  <c:v>3.6</c:v>
                </c:pt>
                <c:pt idx="22">
                  <c:v>2.8</c:v>
                </c:pt>
                <c:pt idx="23">
                  <c:v>3.8</c:v>
                </c:pt>
                <c:pt idx="24">
                  <c:v>1.6</c:v>
                </c:pt>
                <c:pt idx="25">
                  <c:v>2.4</c:v>
                </c:pt>
                <c:pt idx="26">
                  <c:v>2.4</c:v>
                </c:pt>
                <c:pt idx="27">
                  <c:v>3.4</c:v>
                </c:pt>
                <c:pt idx="28">
                  <c:v>2.6</c:v>
                </c:pt>
              </c:numCache>
            </c:numRef>
          </c:val>
        </c:ser>
        <c:marker val="1"/>
        <c:axId val="132270720"/>
        <c:axId val="132285184"/>
      </c:lineChart>
      <c:catAx>
        <c:axId val="1322707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Sets of Information</a:t>
                </a:r>
              </a:p>
            </c:rich>
          </c:tx>
          <c:layout>
            <c:manualLayout>
              <c:xMode val="edge"/>
              <c:yMode val="edge"/>
              <c:x val="0.36646020984349692"/>
              <c:y val="0.87325728770595656"/>
            </c:manualLayout>
          </c:layout>
        </c:title>
        <c:numFmt formatCode="General" sourceLinked="1"/>
        <c:tickLblPos val="nextTo"/>
        <c:crossAx val="132285184"/>
        <c:crosses val="autoZero"/>
        <c:auto val="1"/>
        <c:lblAlgn val="ctr"/>
        <c:lblOffset val="100"/>
      </c:catAx>
      <c:valAx>
        <c:axId val="1322851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</a:t>
                </a:r>
                <a:r>
                  <a:rPr lang="en-US" baseline="0"/>
                  <a:t> of Matches</a:t>
                </a:r>
                <a:endParaRPr lang="en-US"/>
              </a:p>
            </c:rich>
          </c:tx>
        </c:title>
        <c:numFmt formatCode="0.00" sourceLinked="1"/>
        <c:tickLblPos val="nextTo"/>
        <c:crossAx val="132270720"/>
        <c:crosses val="autoZero"/>
        <c:crossBetween val="between"/>
      </c:valAx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Low Frequency Stretegy</a:t>
            </a:r>
          </a:p>
        </c:rich>
      </c:tx>
      <c:layout>
        <c:manualLayout>
          <c:xMode val="edge"/>
          <c:yMode val="edge"/>
          <c:x val="8.6363042647838034E-2"/>
          <c:y val="4.866180906491166E-2"/>
        </c:manualLayout>
      </c:layout>
    </c:title>
    <c:plotArea>
      <c:layout>
        <c:manualLayout>
          <c:layoutTarget val="inner"/>
          <c:xMode val="edge"/>
          <c:yMode val="edge"/>
          <c:x val="0.18461227557822896"/>
          <c:y val="0.22908787861371324"/>
          <c:w val="0.72960605276453183"/>
          <c:h val="0.54265796999255644"/>
        </c:manualLayout>
      </c:layout>
      <c:lineChart>
        <c:grouping val="standard"/>
        <c:ser>
          <c:idx val="0"/>
          <c:order val="0"/>
          <c:tx>
            <c:strRef>
              <c:f>TimeSeries1_5!$A$4</c:f>
              <c:strCache>
                <c:ptCount val="1"/>
                <c:pt idx="0">
                  <c:v>Low Frequency Strategy</c:v>
                </c:pt>
              </c:strCache>
            </c:strRef>
          </c:tx>
          <c:trendline>
            <c:trendlineType val="linear"/>
            <c:dispRSqr val="1"/>
            <c:dispEq val="1"/>
            <c:trendlineLbl>
              <c:layout>
                <c:manualLayout>
                  <c:x val="0.26199159382501597"/>
                  <c:y val="-0.31288234956032002"/>
                </c:manualLayout>
              </c:layout>
              <c:tx>
                <c:rich>
                  <a:bodyPr/>
                  <a:lstStyle/>
                  <a:p>
                    <a:pPr>
                      <a:defRPr sz="1200"/>
                    </a:pPr>
                    <a:r>
                      <a:rPr lang="en-US" baseline="0"/>
                      <a:t>y = 0.0429x + 2.6763
Adjusted R² = 0.24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trendline>
            <c:trendlineType val="linear"/>
          </c:trendline>
          <c:val>
            <c:numRef>
              <c:f>TimeSeries1_5!$B$4:$AD$4</c:f>
              <c:numCache>
                <c:formatCode>0.00</c:formatCode>
                <c:ptCount val="29"/>
                <c:pt idx="0">
                  <c:v>3.4285714285714284</c:v>
                </c:pt>
                <c:pt idx="1">
                  <c:v>3.0833333333333335</c:v>
                </c:pt>
                <c:pt idx="2">
                  <c:v>2.2857142857142856</c:v>
                </c:pt>
                <c:pt idx="3">
                  <c:v>2.375</c:v>
                </c:pt>
                <c:pt idx="4">
                  <c:v>2</c:v>
                </c:pt>
                <c:pt idx="5">
                  <c:v>2.75</c:v>
                </c:pt>
                <c:pt idx="6">
                  <c:v>2.4</c:v>
                </c:pt>
                <c:pt idx="7">
                  <c:v>4</c:v>
                </c:pt>
                <c:pt idx="8">
                  <c:v>3</c:v>
                </c:pt>
                <c:pt idx="9">
                  <c:v>4.833333333333333</c:v>
                </c:pt>
                <c:pt idx="10">
                  <c:v>3.4285714285714284</c:v>
                </c:pt>
                <c:pt idx="11">
                  <c:v>2.6</c:v>
                </c:pt>
                <c:pt idx="12">
                  <c:v>3.6666666666666665</c:v>
                </c:pt>
                <c:pt idx="13">
                  <c:v>2.6</c:v>
                </c:pt>
                <c:pt idx="14">
                  <c:v>3</c:v>
                </c:pt>
                <c:pt idx="15">
                  <c:v>2.6</c:v>
                </c:pt>
                <c:pt idx="16">
                  <c:v>3.8</c:v>
                </c:pt>
                <c:pt idx="17">
                  <c:v>3.8333333333333335</c:v>
                </c:pt>
                <c:pt idx="18">
                  <c:v>3.2</c:v>
                </c:pt>
                <c:pt idx="19">
                  <c:v>3.1666666666666665</c:v>
                </c:pt>
                <c:pt idx="20">
                  <c:v>3</c:v>
                </c:pt>
                <c:pt idx="21">
                  <c:v>3.6</c:v>
                </c:pt>
                <c:pt idx="22">
                  <c:v>4</c:v>
                </c:pt>
                <c:pt idx="23">
                  <c:v>4</c:v>
                </c:pt>
                <c:pt idx="24">
                  <c:v>4.5999999999999996</c:v>
                </c:pt>
                <c:pt idx="25">
                  <c:v>4.2</c:v>
                </c:pt>
                <c:pt idx="26">
                  <c:v>3.8333333333333335</c:v>
                </c:pt>
                <c:pt idx="27">
                  <c:v>3.4</c:v>
                </c:pt>
                <c:pt idx="28">
                  <c:v>3.6</c:v>
                </c:pt>
              </c:numCache>
            </c:numRef>
          </c:val>
        </c:ser>
        <c:marker val="1"/>
        <c:axId val="132302720"/>
        <c:axId val="132382720"/>
      </c:lineChart>
      <c:catAx>
        <c:axId val="1323027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Sets of Information</a:t>
                </a:r>
              </a:p>
            </c:rich>
          </c:tx>
          <c:layout>
            <c:manualLayout>
              <c:xMode val="edge"/>
              <c:yMode val="edge"/>
              <c:x val="0.41462644634209478"/>
              <c:y val="0.87861597524190072"/>
            </c:manualLayout>
          </c:layout>
        </c:title>
        <c:numFmt formatCode="General" sourceLinked="1"/>
        <c:tickLblPos val="nextTo"/>
        <c:crossAx val="132382720"/>
        <c:crosses val="autoZero"/>
        <c:auto val="1"/>
        <c:lblAlgn val="ctr"/>
        <c:lblOffset val="100"/>
      </c:catAx>
      <c:valAx>
        <c:axId val="1323827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 of Matches</a:t>
                </a:r>
              </a:p>
            </c:rich>
          </c:tx>
        </c:title>
        <c:numFmt formatCode="0.00" sourceLinked="1"/>
        <c:tickLblPos val="nextTo"/>
        <c:crossAx val="132302720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High Frequency strategy</a:t>
            </a:r>
          </a:p>
        </c:rich>
      </c:tx>
      <c:layout>
        <c:manualLayout>
          <c:xMode val="edge"/>
          <c:yMode val="edge"/>
          <c:x val="0.12144584666642699"/>
          <c:y val="2.7777681635949375E-2"/>
        </c:manualLayout>
      </c:layout>
    </c:title>
    <c:plotArea>
      <c:layout>
        <c:manualLayout>
          <c:layoutTarget val="inner"/>
          <c:xMode val="edge"/>
          <c:yMode val="edge"/>
          <c:x val="0.16342429799014849"/>
          <c:y val="0.19480351414406533"/>
          <c:w val="0.66713119764139128"/>
          <c:h val="0.56202590060857882"/>
        </c:manualLayout>
      </c:layout>
      <c:lineChart>
        <c:grouping val="standard"/>
        <c:ser>
          <c:idx val="0"/>
          <c:order val="0"/>
          <c:tx>
            <c:strRef>
              <c:f>TimeSeries1_5!$A$5</c:f>
              <c:strCache>
                <c:ptCount val="1"/>
                <c:pt idx="0">
                  <c:v>High Frequency Strategy</c:v>
                </c:pt>
              </c:strCache>
            </c:strRef>
          </c:tx>
          <c:trendline>
            <c:trendlineType val="linear"/>
            <c:dispRSqr val="1"/>
            <c:dispEq val="1"/>
            <c:trendlineLbl>
              <c:layout>
                <c:manualLayout>
                  <c:x val="0.18853461810424391"/>
                  <c:y val="-0.30317056521781033"/>
                </c:manualLayout>
              </c:layout>
              <c:tx>
                <c:rich>
                  <a:bodyPr/>
                  <a:lstStyle/>
                  <a:p>
                    <a:pPr>
                      <a:defRPr sz="1200"/>
                    </a:pPr>
                    <a:r>
                      <a:rPr lang="en-US" baseline="0"/>
                      <a:t>y = -0.0051x + 3.1076
Adjusted R² = -0.032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val>
            <c:numRef>
              <c:f>TimeSeries1_5!$B$5:$AD$5</c:f>
              <c:numCache>
                <c:formatCode>0.00</c:formatCode>
                <c:ptCount val="29"/>
                <c:pt idx="0">
                  <c:v>3.1</c:v>
                </c:pt>
                <c:pt idx="1">
                  <c:v>2.4</c:v>
                </c:pt>
                <c:pt idx="2">
                  <c:v>3.7142857142857144</c:v>
                </c:pt>
                <c:pt idx="3">
                  <c:v>2.75</c:v>
                </c:pt>
                <c:pt idx="4">
                  <c:v>4</c:v>
                </c:pt>
                <c:pt idx="5">
                  <c:v>4</c:v>
                </c:pt>
                <c:pt idx="6">
                  <c:v>3.6</c:v>
                </c:pt>
                <c:pt idx="7">
                  <c:v>2.8333333333333335</c:v>
                </c:pt>
                <c:pt idx="8">
                  <c:v>3.3333333333333335</c:v>
                </c:pt>
                <c:pt idx="9">
                  <c:v>2.7142857142857144</c:v>
                </c:pt>
                <c:pt idx="10">
                  <c:v>2.8</c:v>
                </c:pt>
                <c:pt idx="11">
                  <c:v>2.4</c:v>
                </c:pt>
                <c:pt idx="12">
                  <c:v>2</c:v>
                </c:pt>
                <c:pt idx="13">
                  <c:v>2.1666666666666665</c:v>
                </c:pt>
                <c:pt idx="14">
                  <c:v>3.4285714285714284</c:v>
                </c:pt>
                <c:pt idx="15">
                  <c:v>3.4285714285714284</c:v>
                </c:pt>
                <c:pt idx="16">
                  <c:v>2.8333333333333335</c:v>
                </c:pt>
                <c:pt idx="17">
                  <c:v>4</c:v>
                </c:pt>
                <c:pt idx="18">
                  <c:v>2.2000000000000002</c:v>
                </c:pt>
                <c:pt idx="19">
                  <c:v>2.8333333333333335</c:v>
                </c:pt>
                <c:pt idx="20">
                  <c:v>2.1428571428571428</c:v>
                </c:pt>
                <c:pt idx="21">
                  <c:v>3.8888888888888888</c:v>
                </c:pt>
                <c:pt idx="22">
                  <c:v>3.3333333333333335</c:v>
                </c:pt>
                <c:pt idx="23">
                  <c:v>2.1666666666666665</c:v>
                </c:pt>
                <c:pt idx="24">
                  <c:v>2.8333333333333335</c:v>
                </c:pt>
                <c:pt idx="25">
                  <c:v>3.2</c:v>
                </c:pt>
                <c:pt idx="26">
                  <c:v>3</c:v>
                </c:pt>
                <c:pt idx="27">
                  <c:v>3.2</c:v>
                </c:pt>
                <c:pt idx="28">
                  <c:v>3.6</c:v>
                </c:pt>
              </c:numCache>
            </c:numRef>
          </c:val>
        </c:ser>
        <c:marker val="1"/>
        <c:axId val="132423680"/>
        <c:axId val="132425600"/>
      </c:lineChart>
      <c:catAx>
        <c:axId val="1324236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Sets of Information</a:t>
                </a:r>
              </a:p>
            </c:rich>
          </c:tx>
          <c:layout>
            <c:manualLayout>
              <c:xMode val="edge"/>
              <c:yMode val="edge"/>
              <c:x val="0.40958350139417465"/>
              <c:y val="0.86224644996298538"/>
            </c:manualLayout>
          </c:layout>
        </c:title>
        <c:numFmt formatCode="General" sourceLinked="1"/>
        <c:tickLblPos val="nextTo"/>
        <c:crossAx val="132425600"/>
        <c:crosses val="autoZero"/>
        <c:auto val="1"/>
        <c:lblAlgn val="ctr"/>
        <c:lblOffset val="100"/>
      </c:catAx>
      <c:valAx>
        <c:axId val="13242560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 of Matches</a:t>
                </a:r>
              </a:p>
            </c:rich>
          </c:tx>
        </c:title>
        <c:numFmt formatCode="0.00" sourceLinked="1"/>
        <c:tickLblPos val="nextTo"/>
        <c:crossAx val="132423680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14904708034174444"/>
          <c:y val="3.7037037037037049E-2"/>
        </c:manualLayout>
      </c:layout>
    </c:title>
    <c:plotArea>
      <c:layout/>
      <c:lineChart>
        <c:grouping val="standard"/>
        <c:ser>
          <c:idx val="0"/>
          <c:order val="0"/>
          <c:tx>
            <c:strRef>
              <c:f>TimeSeriesMega!$A$2</c:f>
              <c:strCache>
                <c:ptCount val="1"/>
                <c:pt idx="0">
                  <c:v>Random Mega Strategy</c:v>
                </c:pt>
              </c:strCache>
            </c:strRef>
          </c:tx>
          <c:trendline>
            <c:trendlineType val="linear"/>
          </c:trendline>
          <c:trendline>
            <c:trendlineType val="linear"/>
            <c:dispRSqr val="1"/>
            <c:dispEq val="1"/>
            <c:trendlineLbl>
              <c:layout>
                <c:manualLayout>
                  <c:x val="3.27361232778072E-2"/>
                  <c:y val="-0.64052821522309755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y = -0.031x + 1.431
Adjusted R² = -0.031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val>
            <c:numRef>
              <c:f>TimeSeriesMega!$B$2:$AD$2</c:f>
              <c:numCache>
                <c:formatCode>0.00</c:formatCode>
                <c:ptCount val="29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2</c:v>
                </c:pt>
                <c:pt idx="15">
                  <c:v>1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2</c:v>
                </c:pt>
                <c:pt idx="27">
                  <c:v>1</c:v>
                </c:pt>
                <c:pt idx="28">
                  <c:v>0</c:v>
                </c:pt>
              </c:numCache>
            </c:numRef>
          </c:val>
        </c:ser>
        <c:marker val="1"/>
        <c:axId val="132586880"/>
        <c:axId val="132589056"/>
      </c:lineChart>
      <c:catAx>
        <c:axId val="1325868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Sets of Information</a:t>
                </a:r>
              </a:p>
            </c:rich>
          </c:tx>
        </c:title>
        <c:numFmt formatCode="General" sourceLinked="1"/>
        <c:tickLblPos val="nextTo"/>
        <c:crossAx val="132589056"/>
        <c:crosses val="autoZero"/>
        <c:auto val="1"/>
        <c:lblAlgn val="ctr"/>
        <c:lblOffset val="100"/>
      </c:catAx>
      <c:valAx>
        <c:axId val="13258905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</a:t>
                </a:r>
                <a:r>
                  <a:rPr lang="en-US" baseline="0"/>
                  <a:t> of Matches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2128510361732067E-2"/>
              <c:y val="0.36266586468358131"/>
            </c:manualLayout>
          </c:layout>
        </c:title>
        <c:numFmt formatCode="0.00" sourceLinked="1"/>
        <c:tickLblPos val="nextTo"/>
        <c:crossAx val="132586880"/>
        <c:crosses val="autoZero"/>
        <c:crossBetween val="between"/>
      </c:valAx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6.7204458127468683E-2"/>
          <c:y val="3.7037037037037049E-2"/>
        </c:manualLayout>
      </c:layout>
    </c:title>
    <c:plotArea>
      <c:layout>
        <c:manualLayout>
          <c:layoutTarget val="inner"/>
          <c:xMode val="edge"/>
          <c:yMode val="edge"/>
          <c:x val="0.16587088378658543"/>
          <c:y val="0.19480351414406533"/>
          <c:w val="0.79491342993890457"/>
          <c:h val="0.55665062700495771"/>
        </c:manualLayout>
      </c:layout>
      <c:lineChart>
        <c:grouping val="standard"/>
        <c:ser>
          <c:idx val="0"/>
          <c:order val="0"/>
          <c:tx>
            <c:strRef>
              <c:f>TimeSeriesMega!$A$3</c:f>
              <c:strCache>
                <c:ptCount val="1"/>
                <c:pt idx="0">
                  <c:v>Low Frequency Mega Strategy</c:v>
                </c:pt>
              </c:strCache>
            </c:strRef>
          </c:tx>
          <c:trendline>
            <c:trendlineType val="linear"/>
          </c:trendline>
          <c:trendline>
            <c:trendlineType val="linear"/>
            <c:dispRSqr val="1"/>
            <c:dispEq val="1"/>
            <c:trendlineLbl>
              <c:layout>
                <c:manualLayout>
                  <c:x val="6.3115987311368332E-2"/>
                  <c:y val="-0.49722951297754464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y = 0.0134x + 0.9703
Adjusted R² = 0.013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val>
            <c:numRef>
              <c:f>TimeSeriesMega!$B$3:$AD$3</c:f>
              <c:numCache>
                <c:formatCode>0.00</c:formatCode>
                <c:ptCount val="29"/>
                <c:pt idx="0">
                  <c:v>1.2</c:v>
                </c:pt>
                <c:pt idx="1">
                  <c:v>0.75</c:v>
                </c:pt>
                <c:pt idx="2">
                  <c:v>1</c:v>
                </c:pt>
                <c:pt idx="3">
                  <c:v>1.3333333333333333</c:v>
                </c:pt>
                <c:pt idx="4">
                  <c:v>0.66666666666666663</c:v>
                </c:pt>
                <c:pt idx="5">
                  <c:v>0.5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5</c:v>
                </c:pt>
                <c:pt idx="13">
                  <c:v>0.5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2.5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3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0</c:v>
                </c:pt>
                <c:pt idx="27">
                  <c:v>3</c:v>
                </c:pt>
                <c:pt idx="28">
                  <c:v>1.5</c:v>
                </c:pt>
              </c:numCache>
            </c:numRef>
          </c:val>
        </c:ser>
        <c:marker val="1"/>
        <c:axId val="132622976"/>
        <c:axId val="132633344"/>
      </c:lineChart>
      <c:catAx>
        <c:axId val="1326229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Sets</a:t>
                </a:r>
                <a:r>
                  <a:rPr lang="en-US" baseline="0"/>
                  <a:t> of Informaiton</a:t>
                </a:r>
                <a:endParaRPr lang="en-US"/>
              </a:p>
            </c:rich>
          </c:tx>
        </c:title>
        <c:numFmt formatCode="General" sourceLinked="1"/>
        <c:tickLblPos val="nextTo"/>
        <c:crossAx val="132633344"/>
        <c:crosses val="autoZero"/>
        <c:auto val="1"/>
        <c:lblAlgn val="ctr"/>
        <c:lblOffset val="100"/>
      </c:catAx>
      <c:valAx>
        <c:axId val="13263334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</a:t>
                </a:r>
                <a:r>
                  <a:rPr lang="en-US" baseline="0"/>
                  <a:t> of Matches</a:t>
                </a:r>
                <a:endParaRPr lang="en-US"/>
              </a:p>
            </c:rich>
          </c:tx>
        </c:title>
        <c:numFmt formatCode="0.00" sourceLinked="1"/>
        <c:tickLblPos val="nextTo"/>
        <c:crossAx val="132622976"/>
        <c:crosses val="autoZero"/>
        <c:crossBetween val="between"/>
      </c:valAx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9.1134321523507367E-2"/>
          <c:y val="3.2407407407407419E-2"/>
        </c:manualLayout>
      </c:layout>
    </c:title>
    <c:plotArea>
      <c:layout>
        <c:manualLayout>
          <c:layoutTarget val="inner"/>
          <c:xMode val="edge"/>
          <c:yMode val="edge"/>
          <c:x val="0.16509052799895327"/>
          <c:y val="0.19480351414406533"/>
          <c:w val="0.74569531829849534"/>
          <c:h val="0.55665062700495771"/>
        </c:manualLayout>
      </c:layout>
      <c:lineChart>
        <c:grouping val="standard"/>
        <c:ser>
          <c:idx val="0"/>
          <c:order val="0"/>
          <c:tx>
            <c:strRef>
              <c:f>TimeSeriesMega!$A$4</c:f>
              <c:strCache>
                <c:ptCount val="1"/>
                <c:pt idx="0">
                  <c:v>High Frequency Mega Strategy</c:v>
                </c:pt>
              </c:strCache>
            </c:strRef>
          </c:tx>
          <c:trendline>
            <c:trendlineType val="linear"/>
            <c:dispRSqr val="1"/>
            <c:dispEq val="1"/>
            <c:trendlineLbl>
              <c:layout>
                <c:manualLayout>
                  <c:x val="5.824340755918727E-2"/>
                  <c:y val="-0.40757691746864994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y = 0.0365x + 0.7233
Adjusted R² = 0.036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val>
            <c:numRef>
              <c:f>TimeSeriesMega!$B$4:$AD$4</c:f>
              <c:numCache>
                <c:formatCode>0.00</c:formatCode>
                <c:ptCount val="29"/>
                <c:pt idx="0">
                  <c:v>0.66666666666666663</c:v>
                </c:pt>
                <c:pt idx="1">
                  <c:v>1</c:v>
                </c:pt>
                <c:pt idx="2">
                  <c:v>1.5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0.66666666666666663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4</c:v>
                </c:pt>
                <c:pt idx="27">
                  <c:v>2</c:v>
                </c:pt>
                <c:pt idx="28">
                  <c:v>1</c:v>
                </c:pt>
              </c:numCache>
            </c:numRef>
          </c:val>
        </c:ser>
        <c:marker val="1"/>
        <c:axId val="132674688"/>
        <c:axId val="132676608"/>
      </c:lineChart>
      <c:catAx>
        <c:axId val="1326746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Sets of Information</a:t>
                </a:r>
              </a:p>
            </c:rich>
          </c:tx>
        </c:title>
        <c:numFmt formatCode="General" sourceLinked="1"/>
        <c:tickLblPos val="nextTo"/>
        <c:crossAx val="132676608"/>
        <c:crosses val="autoZero"/>
        <c:auto val="1"/>
        <c:lblAlgn val="ctr"/>
        <c:lblOffset val="100"/>
      </c:catAx>
      <c:valAx>
        <c:axId val="1326766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 of Matches</a:t>
                </a:r>
              </a:p>
            </c:rich>
          </c:tx>
        </c:title>
        <c:numFmt formatCode="0.00" sourceLinked="1"/>
        <c:tickLblPos val="nextTo"/>
        <c:crossAx val="132674688"/>
        <c:crosses val="autoZero"/>
        <c:crossBetween val="between"/>
      </c:valAx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Average Matches of Mega Number from Three Strategies</a:t>
            </a:r>
          </a:p>
        </c:rich>
      </c:tx>
      <c:layout>
        <c:manualLayout>
          <c:xMode val="edge"/>
          <c:yMode val="edge"/>
          <c:x val="0.2147926509186352"/>
          <c:y val="2.957480314960631E-2"/>
        </c:manualLayout>
      </c:layout>
    </c:title>
    <c:plotArea>
      <c:layout>
        <c:manualLayout>
          <c:layoutTarget val="inner"/>
          <c:xMode val="edge"/>
          <c:yMode val="edge"/>
          <c:x val="6.2039660508567164E-2"/>
          <c:y val="0.10370316464600896"/>
          <c:w val="0.7750100550099277"/>
          <c:h val="0.81624540924990663"/>
        </c:manualLayout>
      </c:layout>
      <c:lineChart>
        <c:grouping val="standard"/>
        <c:ser>
          <c:idx val="0"/>
          <c:order val="0"/>
          <c:tx>
            <c:strRef>
              <c:f>TimeSeriesMega!$A$2</c:f>
              <c:strCache>
                <c:ptCount val="1"/>
                <c:pt idx="0">
                  <c:v>Random Mega Strategy</c:v>
                </c:pt>
              </c:strCache>
            </c:strRef>
          </c:tx>
          <c:val>
            <c:numRef>
              <c:f>TimeSeriesMega!$B$2:$AD$2</c:f>
              <c:numCache>
                <c:formatCode>0.00</c:formatCode>
                <c:ptCount val="29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2</c:v>
                </c:pt>
                <c:pt idx="15">
                  <c:v>1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2</c:v>
                </c:pt>
                <c:pt idx="27">
                  <c:v>1</c:v>
                </c:pt>
                <c:pt idx="28">
                  <c:v>0</c:v>
                </c:pt>
              </c:numCache>
            </c:numRef>
          </c:val>
        </c:ser>
        <c:ser>
          <c:idx val="1"/>
          <c:order val="1"/>
          <c:tx>
            <c:strRef>
              <c:f>TimeSeriesMega!$A$3</c:f>
              <c:strCache>
                <c:ptCount val="1"/>
                <c:pt idx="0">
                  <c:v>Low Frequency Mega Strategy</c:v>
                </c:pt>
              </c:strCache>
            </c:strRef>
          </c:tx>
          <c:val>
            <c:numRef>
              <c:f>TimeSeriesMega!$B$3:$AD$3</c:f>
              <c:numCache>
                <c:formatCode>0.00</c:formatCode>
                <c:ptCount val="29"/>
                <c:pt idx="0">
                  <c:v>1.2</c:v>
                </c:pt>
                <c:pt idx="1">
                  <c:v>0.75</c:v>
                </c:pt>
                <c:pt idx="2">
                  <c:v>1</c:v>
                </c:pt>
                <c:pt idx="3">
                  <c:v>1.3333333333333333</c:v>
                </c:pt>
                <c:pt idx="4">
                  <c:v>0.66666666666666663</c:v>
                </c:pt>
                <c:pt idx="5">
                  <c:v>0.5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5</c:v>
                </c:pt>
                <c:pt idx="13">
                  <c:v>0.5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2.5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3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0</c:v>
                </c:pt>
                <c:pt idx="27">
                  <c:v>3</c:v>
                </c:pt>
                <c:pt idx="28">
                  <c:v>1.5</c:v>
                </c:pt>
              </c:numCache>
            </c:numRef>
          </c:val>
        </c:ser>
        <c:ser>
          <c:idx val="2"/>
          <c:order val="2"/>
          <c:tx>
            <c:strRef>
              <c:f>TimeSeriesMega!$A$4</c:f>
              <c:strCache>
                <c:ptCount val="1"/>
                <c:pt idx="0">
                  <c:v>High Frequency Mega Strategy</c:v>
                </c:pt>
              </c:strCache>
            </c:strRef>
          </c:tx>
          <c:val>
            <c:numRef>
              <c:f>TimeSeriesMega!$B$4:$AD$4</c:f>
              <c:numCache>
                <c:formatCode>0.00</c:formatCode>
                <c:ptCount val="29"/>
                <c:pt idx="0">
                  <c:v>0.66666666666666663</c:v>
                </c:pt>
                <c:pt idx="1">
                  <c:v>1</c:v>
                </c:pt>
                <c:pt idx="2">
                  <c:v>1.5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0.66666666666666663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4</c:v>
                </c:pt>
                <c:pt idx="27">
                  <c:v>2</c:v>
                </c:pt>
                <c:pt idx="28">
                  <c:v>1</c:v>
                </c:pt>
              </c:numCache>
            </c:numRef>
          </c:val>
        </c:ser>
        <c:marker val="1"/>
        <c:axId val="132781568"/>
        <c:axId val="132783104"/>
      </c:lineChart>
      <c:catAx>
        <c:axId val="132781568"/>
        <c:scaling>
          <c:orientation val="minMax"/>
        </c:scaling>
        <c:axPos val="b"/>
        <c:numFmt formatCode="General" sourceLinked="1"/>
        <c:majorTickMark val="none"/>
        <c:tickLblPos val="nextTo"/>
        <c:crossAx val="132783104"/>
        <c:crosses val="autoZero"/>
        <c:auto val="1"/>
        <c:lblAlgn val="ctr"/>
        <c:lblOffset val="100"/>
      </c:catAx>
      <c:valAx>
        <c:axId val="1327831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hits</a:t>
                </a:r>
              </a:p>
            </c:rich>
          </c:tx>
        </c:title>
        <c:numFmt formatCode="0.00" sourceLinked="1"/>
        <c:majorTickMark val="none"/>
        <c:tickLblPos val="nextTo"/>
        <c:crossAx val="132781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490667044997804"/>
          <c:y val="0.11249212598425208"/>
          <c:w val="0.12749606299212618"/>
          <c:h val="0.65363927165354463"/>
        </c:manualLayout>
      </c:layout>
      <c:txPr>
        <a:bodyPr/>
        <a:lstStyle/>
        <a:p>
          <a:pPr>
            <a:defRPr sz="1800"/>
          </a:pPr>
          <a:endParaRPr lang="en-US"/>
        </a:p>
      </c:txPr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rendline>
            <c:trendlineType val="linear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9920275590551182"/>
                  <c:y val="-0.19602981918926801"/>
                </c:manualLayout>
              </c:layout>
              <c:numFmt formatCode="General" sourceLinked="0"/>
            </c:trendlineLbl>
          </c:trendline>
          <c:val>
            <c:numRef>
              <c:f>'regression(low)'!$B$2:$B$11</c:f>
              <c:numCache>
                <c:formatCode>0.00</c:formatCode>
                <c:ptCount val="10"/>
                <c:pt idx="0">
                  <c:v>3.4285714285714284</c:v>
                </c:pt>
                <c:pt idx="1">
                  <c:v>3.0833333333333335</c:v>
                </c:pt>
                <c:pt idx="2">
                  <c:v>2.2857142857142856</c:v>
                </c:pt>
                <c:pt idx="3">
                  <c:v>2.375</c:v>
                </c:pt>
                <c:pt idx="4">
                  <c:v>2</c:v>
                </c:pt>
                <c:pt idx="5">
                  <c:v>2.75</c:v>
                </c:pt>
                <c:pt idx="6">
                  <c:v>2.4</c:v>
                </c:pt>
                <c:pt idx="7">
                  <c:v>4</c:v>
                </c:pt>
                <c:pt idx="8">
                  <c:v>3</c:v>
                </c:pt>
                <c:pt idx="9">
                  <c:v>4.833333333333333</c:v>
                </c:pt>
              </c:numCache>
            </c:numRef>
          </c:val>
        </c:ser>
        <c:marker val="1"/>
        <c:axId val="132829184"/>
        <c:axId val="132830720"/>
      </c:lineChart>
      <c:catAx>
        <c:axId val="132829184"/>
        <c:scaling>
          <c:orientation val="minMax"/>
        </c:scaling>
        <c:axPos val="b"/>
        <c:tickLblPos val="nextTo"/>
        <c:crossAx val="132830720"/>
        <c:crosses val="autoZero"/>
        <c:auto val="1"/>
        <c:lblAlgn val="ctr"/>
        <c:lblOffset val="100"/>
      </c:catAx>
      <c:valAx>
        <c:axId val="132830720"/>
        <c:scaling>
          <c:orientation val="minMax"/>
        </c:scaling>
        <c:axPos val="l"/>
        <c:majorGridlines/>
        <c:numFmt formatCode="0.00" sourceLinked="1"/>
        <c:tickLblPos val="nextTo"/>
        <c:crossAx val="132829184"/>
        <c:crosses val="autoZero"/>
        <c:crossBetween val="between"/>
      </c:valAx>
    </c:plotArea>
    <c:legend>
      <c:legendPos val="r"/>
      <c:legendEntry>
        <c:idx val="2"/>
        <c:delete val="1"/>
      </c:legendEntry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1696850393700874E-2"/>
          <c:y val="7.4548702245552642E-2"/>
          <c:w val="0.58988648293963208"/>
          <c:h val="0.79822506561679785"/>
        </c:manualLayout>
      </c:layout>
      <c:lineChart>
        <c:grouping val="standard"/>
        <c:ser>
          <c:idx val="0"/>
          <c:order val="0"/>
          <c:trendline>
            <c:trendlineType val="linear"/>
            <c:dispRSqr val="1"/>
            <c:dispEq val="1"/>
            <c:trendlineLbl>
              <c:layout>
                <c:manualLayout>
                  <c:x val="0.33064654418197731"/>
                  <c:y val="-0.114417104111986"/>
                </c:manualLayout>
              </c:layout>
              <c:numFmt formatCode="General" sourceLinked="0"/>
            </c:trendlineLbl>
          </c:trendline>
          <c:val>
            <c:numRef>
              <c:f>'regression(low)'!$B$12:$B$20</c:f>
              <c:numCache>
                <c:formatCode>0.00</c:formatCode>
                <c:ptCount val="9"/>
                <c:pt idx="0">
                  <c:v>3.4285714285714284</c:v>
                </c:pt>
                <c:pt idx="1">
                  <c:v>2.6</c:v>
                </c:pt>
                <c:pt idx="2">
                  <c:v>3.6666666666666665</c:v>
                </c:pt>
                <c:pt idx="3">
                  <c:v>2.6</c:v>
                </c:pt>
                <c:pt idx="4">
                  <c:v>3</c:v>
                </c:pt>
                <c:pt idx="5">
                  <c:v>2.6</c:v>
                </c:pt>
                <c:pt idx="6">
                  <c:v>3.8</c:v>
                </c:pt>
                <c:pt idx="7">
                  <c:v>3.8333333333333335</c:v>
                </c:pt>
                <c:pt idx="8">
                  <c:v>3.2</c:v>
                </c:pt>
              </c:numCache>
            </c:numRef>
          </c:val>
        </c:ser>
        <c:marker val="1"/>
        <c:axId val="132712320"/>
        <c:axId val="132713856"/>
      </c:lineChart>
      <c:catAx>
        <c:axId val="132712320"/>
        <c:scaling>
          <c:orientation val="minMax"/>
        </c:scaling>
        <c:axPos val="b"/>
        <c:tickLblPos val="nextTo"/>
        <c:crossAx val="132713856"/>
        <c:crosses val="autoZero"/>
        <c:auto val="1"/>
        <c:lblAlgn val="ctr"/>
        <c:lblOffset val="100"/>
      </c:catAx>
      <c:valAx>
        <c:axId val="132713856"/>
        <c:scaling>
          <c:orientation val="minMax"/>
        </c:scaling>
        <c:axPos val="l"/>
        <c:majorGridlines/>
        <c:numFmt formatCode="0.00" sourceLinked="1"/>
        <c:tickLblPos val="nextTo"/>
        <c:crossAx val="13271232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rendline>
            <c:trendlineType val="linear"/>
            <c:dispRSqr val="1"/>
            <c:dispEq val="1"/>
            <c:trendlineLbl>
              <c:layout>
                <c:manualLayout>
                  <c:x val="0.30792497812773451"/>
                  <c:y val="-9.870261009040536E-2"/>
                </c:manualLayout>
              </c:layout>
              <c:numFmt formatCode="General" sourceLinked="0"/>
            </c:trendlineLbl>
          </c:trendline>
          <c:val>
            <c:numRef>
              <c:f>'regression(low)'!$B$21:$B$30</c:f>
              <c:numCache>
                <c:formatCode>0.00</c:formatCode>
                <c:ptCount val="10"/>
                <c:pt idx="0">
                  <c:v>3.1666666666666665</c:v>
                </c:pt>
                <c:pt idx="1">
                  <c:v>3</c:v>
                </c:pt>
                <c:pt idx="2">
                  <c:v>3.6</c:v>
                </c:pt>
                <c:pt idx="3">
                  <c:v>4</c:v>
                </c:pt>
                <c:pt idx="4">
                  <c:v>4</c:v>
                </c:pt>
                <c:pt idx="5">
                  <c:v>4.5999999999999996</c:v>
                </c:pt>
                <c:pt idx="6">
                  <c:v>4.2</c:v>
                </c:pt>
                <c:pt idx="7">
                  <c:v>3.8333333333333335</c:v>
                </c:pt>
                <c:pt idx="8">
                  <c:v>3.4</c:v>
                </c:pt>
                <c:pt idx="9">
                  <c:v>3.6</c:v>
                </c:pt>
              </c:numCache>
            </c:numRef>
          </c:val>
        </c:ser>
        <c:marker val="1"/>
        <c:axId val="132758912"/>
        <c:axId val="132764800"/>
      </c:lineChart>
      <c:catAx>
        <c:axId val="132758912"/>
        <c:scaling>
          <c:orientation val="minMax"/>
        </c:scaling>
        <c:axPos val="b"/>
        <c:tickLblPos val="nextTo"/>
        <c:crossAx val="132764800"/>
        <c:crosses val="autoZero"/>
        <c:auto val="1"/>
        <c:lblAlgn val="ctr"/>
        <c:lblOffset val="100"/>
      </c:catAx>
      <c:valAx>
        <c:axId val="132764800"/>
        <c:scaling>
          <c:orientation val="minMax"/>
        </c:scaling>
        <c:axPos val="l"/>
        <c:majorGridlines/>
        <c:numFmt formatCode="0.00" sourceLinked="1"/>
        <c:tickLblPos val="nextTo"/>
        <c:crossAx val="1327589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171450</xdr:rowOff>
    </xdr:from>
    <xdr:to>
      <xdr:col>5</xdr:col>
      <xdr:colOff>466725</xdr:colOff>
      <xdr:row>19</xdr:row>
      <xdr:rowOff>9525</xdr:rowOff>
    </xdr:to>
    <xdr:graphicFrame macro="">
      <xdr:nvGraphicFramePr>
        <xdr:cNvPr id="41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276225</xdr:colOff>
      <xdr:row>23</xdr:row>
      <xdr:rowOff>76200</xdr:rowOff>
    </xdr:from>
    <xdr:to>
      <xdr:col>14</xdr:col>
      <xdr:colOff>190500</xdr:colOff>
      <xdr:row>57</xdr:row>
      <xdr:rowOff>114300</xdr:rowOff>
    </xdr:to>
    <xdr:graphicFrame macro="">
      <xdr:nvGraphicFramePr>
        <xdr:cNvPr id="413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495300</xdr:colOff>
      <xdr:row>5</xdr:row>
      <xdr:rowOff>133350</xdr:rowOff>
    </xdr:from>
    <xdr:to>
      <xdr:col>12</xdr:col>
      <xdr:colOff>285750</xdr:colOff>
      <xdr:row>19</xdr:row>
      <xdr:rowOff>19050</xdr:rowOff>
    </xdr:to>
    <xdr:graphicFrame macro="">
      <xdr:nvGraphicFramePr>
        <xdr:cNvPr id="413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333374</xdr:colOff>
      <xdr:row>5</xdr:row>
      <xdr:rowOff>152400</xdr:rowOff>
    </xdr:from>
    <xdr:to>
      <xdr:col>19</xdr:col>
      <xdr:colOff>342899</xdr:colOff>
      <xdr:row>19</xdr:row>
      <xdr:rowOff>85725</xdr:rowOff>
    </xdr:to>
    <xdr:graphicFrame macro="">
      <xdr:nvGraphicFramePr>
        <xdr:cNvPr id="41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60</xdr:row>
      <xdr:rowOff>38100</xdr:rowOff>
    </xdr:from>
    <xdr:to>
      <xdr:col>5</xdr:col>
      <xdr:colOff>466725</xdr:colOff>
      <xdr:row>73</xdr:row>
      <xdr:rowOff>66675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495300</xdr:colOff>
      <xdr:row>60</xdr:row>
      <xdr:rowOff>0</xdr:rowOff>
    </xdr:from>
    <xdr:to>
      <xdr:col>12</xdr:col>
      <xdr:colOff>285750</xdr:colOff>
      <xdr:row>73</xdr:row>
      <xdr:rowOff>76200</xdr:rowOff>
    </xdr:to>
    <xdr:graphicFrame macro="">
      <xdr:nvGraphicFramePr>
        <xdr:cNvPr id="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333374</xdr:colOff>
      <xdr:row>60</xdr:row>
      <xdr:rowOff>19050</xdr:rowOff>
    </xdr:from>
    <xdr:to>
      <xdr:col>19</xdr:col>
      <xdr:colOff>342899</xdr:colOff>
      <xdr:row>73</xdr:row>
      <xdr:rowOff>142875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4</xdr:row>
      <xdr:rowOff>76200</xdr:rowOff>
    </xdr:from>
    <xdr:to>
      <xdr:col>5</xdr:col>
      <xdr:colOff>114300</xdr:colOff>
      <xdr:row>18</xdr:row>
      <xdr:rowOff>152400</xdr:rowOff>
    </xdr:to>
    <xdr:graphicFrame macro="">
      <xdr:nvGraphicFramePr>
        <xdr:cNvPr id="358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133350</xdr:colOff>
      <xdr:row>4</xdr:row>
      <xdr:rowOff>95250</xdr:rowOff>
    </xdr:from>
    <xdr:to>
      <xdr:col>12</xdr:col>
      <xdr:colOff>416719</xdr:colOff>
      <xdr:row>18</xdr:row>
      <xdr:rowOff>171450</xdr:rowOff>
    </xdr:to>
    <xdr:graphicFrame macro="">
      <xdr:nvGraphicFramePr>
        <xdr:cNvPr id="3585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261937</xdr:colOff>
      <xdr:row>4</xdr:row>
      <xdr:rowOff>142875</xdr:rowOff>
    </xdr:from>
    <xdr:to>
      <xdr:col>20</xdr:col>
      <xdr:colOff>566737</xdr:colOff>
      <xdr:row>19</xdr:row>
      <xdr:rowOff>28575</xdr:rowOff>
    </xdr:to>
    <xdr:graphicFrame macro="">
      <xdr:nvGraphicFramePr>
        <xdr:cNvPr id="3585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190500</xdr:colOff>
      <xdr:row>19</xdr:row>
      <xdr:rowOff>66675</xdr:rowOff>
    </xdr:from>
    <xdr:to>
      <xdr:col>15</xdr:col>
      <xdr:colOff>381000</xdr:colOff>
      <xdr:row>51</xdr:row>
      <xdr:rowOff>66675</xdr:rowOff>
    </xdr:to>
    <xdr:graphicFrame macro="">
      <xdr:nvGraphicFramePr>
        <xdr:cNvPr id="358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19050</xdr:rowOff>
    </xdr:from>
    <xdr:to>
      <xdr:col>14</xdr:col>
      <xdr:colOff>28575</xdr:colOff>
      <xdr:row>12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104775</xdr:colOff>
      <xdr:row>13</xdr:row>
      <xdr:rowOff>95249</xdr:rowOff>
    </xdr:from>
    <xdr:to>
      <xdr:col>14</xdr:col>
      <xdr:colOff>28575</xdr:colOff>
      <xdr:row>25</xdr:row>
      <xdr:rowOff>180974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28574</xdr:colOff>
      <xdr:row>0</xdr:row>
      <xdr:rowOff>0</xdr:rowOff>
    </xdr:from>
    <xdr:to>
      <xdr:col>24</xdr:col>
      <xdr:colOff>152399</xdr:colOff>
      <xdr:row>12</xdr:row>
      <xdr:rowOff>133350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0.74545</cdr:x>
      <cdr:y>0.70866</cdr:y>
    </cdr:from>
    <cdr:to>
      <cdr:x>0.975</cdr:x>
      <cdr:y>0.93307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24200" y="1714500"/>
          <a:ext cx="962025" cy="542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/>
            <a:t>Level  l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0.75694</cdr:x>
      <cdr:y>0.77108</cdr:y>
    </cdr:from>
    <cdr:to>
      <cdr:x>0.94907</cdr:x>
      <cdr:y>0.90763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14675" y="1828801"/>
          <a:ext cx="790575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/>
            <a:t>Level 2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0.72155</cdr:x>
      <cdr:y>0.70866</cdr:y>
    </cdr:from>
    <cdr:to>
      <cdr:x>0.9322</cdr:x>
      <cdr:y>0.95669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38451" y="1714500"/>
          <a:ext cx="828675" cy="600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/>
            <a:t>Level 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P50"/>
  <sheetViews>
    <sheetView workbookViewId="0"/>
  </sheetViews>
  <sheetFormatPr defaultRowHeight="15"/>
  <sheetData>
    <row r="1" spans="2:120">
      <c r="B1" s="59"/>
      <c r="C1" s="60" t="s">
        <v>0</v>
      </c>
      <c r="D1" s="59"/>
      <c r="E1" s="59"/>
      <c r="F1" s="59"/>
      <c r="G1" s="4" t="s">
        <v>1</v>
      </c>
      <c r="H1" s="3"/>
      <c r="I1" s="3"/>
      <c r="J1" s="3"/>
      <c r="K1" s="4" t="s">
        <v>2</v>
      </c>
      <c r="L1" s="3"/>
      <c r="M1" s="3"/>
      <c r="N1" s="3"/>
      <c r="O1" s="4" t="s">
        <v>3</v>
      </c>
      <c r="P1" s="3"/>
      <c r="Q1" s="3"/>
      <c r="R1" s="3"/>
      <c r="S1" s="4" t="s">
        <v>4</v>
      </c>
      <c r="T1" s="3"/>
      <c r="U1" s="3"/>
      <c r="V1" s="3"/>
      <c r="W1" s="4" t="s">
        <v>5</v>
      </c>
      <c r="X1" s="3"/>
      <c r="Y1" s="3"/>
      <c r="Z1" s="3"/>
      <c r="AA1" s="4" t="s">
        <v>6</v>
      </c>
      <c r="AB1" s="3"/>
      <c r="AC1" s="3"/>
      <c r="AD1" s="3"/>
      <c r="AE1" s="4" t="s">
        <v>7</v>
      </c>
      <c r="AF1" s="3"/>
      <c r="AG1" s="3"/>
      <c r="AH1" s="3"/>
      <c r="AI1" s="4" t="s">
        <v>8</v>
      </c>
      <c r="AJ1" s="3"/>
      <c r="AK1" s="3"/>
      <c r="AL1" s="3"/>
      <c r="AM1" s="4" t="s">
        <v>9</v>
      </c>
      <c r="AN1" s="3"/>
      <c r="AO1" s="3"/>
      <c r="AP1" s="3"/>
      <c r="AQ1" s="4" t="s">
        <v>10</v>
      </c>
      <c r="AR1" s="3"/>
      <c r="AS1" s="3"/>
      <c r="AT1" s="3"/>
      <c r="AU1" s="4" t="s">
        <v>11</v>
      </c>
      <c r="AV1" s="3"/>
      <c r="AW1" s="3"/>
      <c r="AX1" s="3"/>
      <c r="AY1" s="4" t="s">
        <v>12</v>
      </c>
      <c r="AZ1" s="3"/>
      <c r="BA1" s="3"/>
      <c r="BB1" s="3"/>
      <c r="BC1" s="4" t="s">
        <v>13</v>
      </c>
      <c r="BD1" s="3"/>
      <c r="BE1" s="3"/>
      <c r="BF1" s="3"/>
      <c r="BG1" s="4" t="s">
        <v>14</v>
      </c>
      <c r="BH1" s="3"/>
      <c r="BI1" s="3"/>
      <c r="BJ1" s="3"/>
      <c r="BK1" s="4" t="s">
        <v>15</v>
      </c>
      <c r="BL1" s="3"/>
      <c r="BM1" s="3"/>
      <c r="BN1" s="3"/>
      <c r="BO1" s="4" t="s">
        <v>16</v>
      </c>
      <c r="BP1" s="3"/>
      <c r="BQ1" s="3"/>
      <c r="BR1" s="3"/>
      <c r="BS1" s="4" t="s">
        <v>17</v>
      </c>
      <c r="BT1" s="3"/>
      <c r="BU1" s="3"/>
      <c r="BV1" s="3"/>
      <c r="BW1" s="4" t="s">
        <v>18</v>
      </c>
      <c r="BX1" s="3"/>
      <c r="BY1" s="3"/>
      <c r="BZ1" s="3"/>
      <c r="CA1" s="4" t="s">
        <v>19</v>
      </c>
      <c r="CB1" s="3"/>
      <c r="CC1" s="3"/>
      <c r="CD1" s="3"/>
      <c r="CE1" s="4" t="s">
        <v>20</v>
      </c>
      <c r="CF1" s="3"/>
      <c r="CG1" s="3"/>
      <c r="CH1" s="3"/>
      <c r="CI1" s="4" t="s">
        <v>21</v>
      </c>
      <c r="CJ1" s="3"/>
      <c r="CK1" s="3"/>
      <c r="CL1" s="3"/>
      <c r="CM1" s="4" t="s">
        <v>22</v>
      </c>
      <c r="CN1" s="3"/>
      <c r="CO1" s="3"/>
      <c r="CP1" s="3"/>
      <c r="CQ1" s="4" t="s">
        <v>23</v>
      </c>
      <c r="CR1" s="3"/>
      <c r="CS1" s="3"/>
      <c r="CT1" s="3"/>
      <c r="CU1" s="4" t="s">
        <v>24</v>
      </c>
      <c r="CV1" s="3"/>
      <c r="CW1" s="3"/>
      <c r="CX1" s="3"/>
      <c r="CY1" s="4" t="s">
        <v>25</v>
      </c>
      <c r="CZ1" s="3"/>
      <c r="DA1" s="3"/>
      <c r="DB1" s="3"/>
      <c r="DC1" s="4" t="s">
        <v>26</v>
      </c>
      <c r="DD1" s="3"/>
      <c r="DE1" s="3"/>
      <c r="DF1" s="3"/>
      <c r="DG1" s="4" t="s">
        <v>27</v>
      </c>
      <c r="DH1" s="3"/>
      <c r="DI1" s="3"/>
      <c r="DJ1" s="3"/>
      <c r="DK1" s="4" t="s">
        <v>28</v>
      </c>
      <c r="DL1" s="3"/>
      <c r="DM1" s="3"/>
      <c r="DN1" s="3"/>
      <c r="DO1" s="4" t="s">
        <v>29</v>
      </c>
      <c r="DP1" s="59"/>
    </row>
    <row r="2" spans="2:120">
      <c r="B2" s="59" t="s">
        <v>30</v>
      </c>
      <c r="C2" s="59" t="s">
        <v>31</v>
      </c>
      <c r="D2" s="59" t="s">
        <v>32</v>
      </c>
      <c r="E2" s="59"/>
      <c r="F2" s="59" t="s">
        <v>30</v>
      </c>
      <c r="G2" s="59" t="s">
        <v>31</v>
      </c>
      <c r="H2" s="59" t="s">
        <v>33</v>
      </c>
      <c r="I2" s="59"/>
      <c r="J2" s="59" t="s">
        <v>30</v>
      </c>
      <c r="K2" s="59" t="s">
        <v>31</v>
      </c>
      <c r="L2" s="59" t="s">
        <v>33</v>
      </c>
      <c r="M2" s="59"/>
      <c r="N2" s="59" t="s">
        <v>30</v>
      </c>
      <c r="O2" s="59" t="s">
        <v>31</v>
      </c>
      <c r="P2" s="59" t="s">
        <v>33</v>
      </c>
      <c r="Q2" s="59"/>
      <c r="R2" s="59" t="s">
        <v>30</v>
      </c>
      <c r="S2" s="59" t="s">
        <v>31</v>
      </c>
      <c r="T2" s="59" t="s">
        <v>33</v>
      </c>
      <c r="U2" s="59"/>
      <c r="V2" s="59" t="s">
        <v>30</v>
      </c>
      <c r="W2" s="59" t="s">
        <v>31</v>
      </c>
      <c r="X2" s="59" t="s">
        <v>33</v>
      </c>
      <c r="Y2" s="59"/>
      <c r="Z2" s="59" t="s">
        <v>30</v>
      </c>
      <c r="AA2" s="59" t="s">
        <v>31</v>
      </c>
      <c r="AB2" s="59" t="s">
        <v>33</v>
      </c>
      <c r="AC2" s="59"/>
      <c r="AD2" s="59" t="s">
        <v>30</v>
      </c>
      <c r="AE2" s="59" t="s">
        <v>31</v>
      </c>
      <c r="AF2" s="59" t="s">
        <v>33</v>
      </c>
      <c r="AG2" s="59"/>
      <c r="AH2" s="59" t="s">
        <v>30</v>
      </c>
      <c r="AI2" s="59" t="s">
        <v>31</v>
      </c>
      <c r="AJ2" s="59" t="s">
        <v>33</v>
      </c>
      <c r="AK2" s="59"/>
      <c r="AL2" s="59" t="s">
        <v>30</v>
      </c>
      <c r="AM2" s="59" t="s">
        <v>31</v>
      </c>
      <c r="AN2" s="59" t="s">
        <v>33</v>
      </c>
      <c r="AO2" s="59"/>
      <c r="AP2" s="59" t="s">
        <v>30</v>
      </c>
      <c r="AQ2" s="59" t="s">
        <v>31</v>
      </c>
      <c r="AR2" s="59" t="s">
        <v>33</v>
      </c>
      <c r="AS2" s="59"/>
      <c r="AT2" s="59" t="s">
        <v>30</v>
      </c>
      <c r="AU2" s="59" t="s">
        <v>31</v>
      </c>
      <c r="AV2" s="59" t="s">
        <v>33</v>
      </c>
      <c r="AW2" s="59"/>
      <c r="AX2" s="59" t="s">
        <v>30</v>
      </c>
      <c r="AY2" s="59" t="s">
        <v>31</v>
      </c>
      <c r="AZ2" s="59" t="s">
        <v>33</v>
      </c>
      <c r="BA2" s="59"/>
      <c r="BB2" s="59" t="s">
        <v>30</v>
      </c>
      <c r="BC2" s="59" t="s">
        <v>31</v>
      </c>
      <c r="BD2" s="59" t="s">
        <v>33</v>
      </c>
      <c r="BE2" s="59"/>
      <c r="BF2" s="59" t="s">
        <v>30</v>
      </c>
      <c r="BG2" s="59" t="s">
        <v>31</v>
      </c>
      <c r="BH2" s="59" t="s">
        <v>33</v>
      </c>
      <c r="BI2" s="59"/>
      <c r="BJ2" s="59" t="s">
        <v>30</v>
      </c>
      <c r="BK2" s="59" t="s">
        <v>31</v>
      </c>
      <c r="BL2" s="59" t="s">
        <v>33</v>
      </c>
      <c r="BM2" s="59"/>
      <c r="BN2" s="59" t="s">
        <v>30</v>
      </c>
      <c r="BO2" s="59" t="s">
        <v>31</v>
      </c>
      <c r="BP2" s="59" t="s">
        <v>33</v>
      </c>
      <c r="BQ2" s="59"/>
      <c r="BR2" s="59" t="s">
        <v>30</v>
      </c>
      <c r="BS2" s="59" t="s">
        <v>31</v>
      </c>
      <c r="BT2" s="59" t="s">
        <v>33</v>
      </c>
      <c r="BU2" s="59"/>
      <c r="BV2" s="59" t="s">
        <v>30</v>
      </c>
      <c r="BW2" s="59" t="s">
        <v>31</v>
      </c>
      <c r="BX2" s="59" t="s">
        <v>33</v>
      </c>
      <c r="BY2" s="59"/>
      <c r="BZ2" s="59" t="s">
        <v>30</v>
      </c>
      <c r="CA2" s="59" t="s">
        <v>31</v>
      </c>
      <c r="CB2" s="59" t="s">
        <v>33</v>
      </c>
      <c r="CC2" s="59"/>
      <c r="CD2" s="59" t="s">
        <v>30</v>
      </c>
      <c r="CE2" s="59" t="s">
        <v>31</v>
      </c>
      <c r="CF2" s="59" t="s">
        <v>33</v>
      </c>
      <c r="CG2" s="59"/>
      <c r="CH2" s="59" t="s">
        <v>30</v>
      </c>
      <c r="CI2" s="59" t="s">
        <v>31</v>
      </c>
      <c r="CJ2" s="59" t="s">
        <v>33</v>
      </c>
      <c r="CK2" s="59"/>
      <c r="CL2" s="59" t="s">
        <v>30</v>
      </c>
      <c r="CM2" s="59" t="s">
        <v>31</v>
      </c>
      <c r="CN2" s="59" t="s">
        <v>33</v>
      </c>
      <c r="CO2" s="59"/>
      <c r="CP2" s="59" t="s">
        <v>30</v>
      </c>
      <c r="CQ2" s="59" t="s">
        <v>31</v>
      </c>
      <c r="CR2" s="59" t="s">
        <v>33</v>
      </c>
      <c r="CS2" s="59"/>
      <c r="CT2" s="59" t="s">
        <v>30</v>
      </c>
      <c r="CU2" s="59" t="s">
        <v>31</v>
      </c>
      <c r="CV2" s="59" t="s">
        <v>33</v>
      </c>
      <c r="CW2" s="59"/>
      <c r="CX2" s="59" t="s">
        <v>30</v>
      </c>
      <c r="CY2" s="59" t="s">
        <v>31</v>
      </c>
      <c r="CZ2" s="59" t="s">
        <v>33</v>
      </c>
      <c r="DA2" s="59"/>
      <c r="DB2" s="59" t="s">
        <v>30</v>
      </c>
      <c r="DC2" s="59" t="s">
        <v>31</v>
      </c>
      <c r="DD2" s="59" t="s">
        <v>33</v>
      </c>
      <c r="DE2" s="59"/>
      <c r="DF2" s="59" t="s">
        <v>30</v>
      </c>
      <c r="DG2" s="59" t="s">
        <v>31</v>
      </c>
      <c r="DH2" s="59" t="s">
        <v>33</v>
      </c>
      <c r="DI2" s="59"/>
      <c r="DJ2" s="59" t="s">
        <v>30</v>
      </c>
      <c r="DK2" s="59" t="s">
        <v>31</v>
      </c>
      <c r="DL2" s="59" t="s">
        <v>33</v>
      </c>
      <c r="DM2" s="59"/>
      <c r="DN2" s="59" t="s">
        <v>30</v>
      </c>
      <c r="DO2" s="59" t="s">
        <v>31</v>
      </c>
      <c r="DP2" s="59" t="s">
        <v>34</v>
      </c>
    </row>
    <row r="3" spans="2:120">
      <c r="B3" s="62">
        <v>35</v>
      </c>
      <c r="C3" s="64">
        <v>1</v>
      </c>
      <c r="D3" s="62">
        <v>5</v>
      </c>
      <c r="E3" s="59"/>
      <c r="F3" s="121">
        <v>18</v>
      </c>
      <c r="G3" s="66">
        <v>1</v>
      </c>
      <c r="H3" s="121">
        <v>5</v>
      </c>
      <c r="I3" s="59"/>
      <c r="J3" s="121">
        <v>8</v>
      </c>
      <c r="K3" s="68">
        <v>1</v>
      </c>
      <c r="L3" s="121">
        <v>4</v>
      </c>
      <c r="M3" s="59"/>
      <c r="N3" s="121">
        <v>7</v>
      </c>
      <c r="O3" s="70">
        <v>1</v>
      </c>
      <c r="P3" s="121">
        <v>2</v>
      </c>
      <c r="Q3" s="59"/>
      <c r="R3" s="121">
        <v>11</v>
      </c>
      <c r="S3" s="72">
        <v>1</v>
      </c>
      <c r="T3" s="121">
        <v>2</v>
      </c>
      <c r="U3" s="59"/>
      <c r="V3" s="121">
        <v>16</v>
      </c>
      <c r="W3" s="74">
        <v>1</v>
      </c>
      <c r="X3" s="121">
        <v>1</v>
      </c>
      <c r="Y3" s="59"/>
      <c r="Z3" s="121">
        <v>25</v>
      </c>
      <c r="AA3" s="76">
        <v>1</v>
      </c>
      <c r="AB3" s="121">
        <v>2</v>
      </c>
      <c r="AC3" s="59"/>
      <c r="AD3" s="121">
        <v>29</v>
      </c>
      <c r="AE3" s="78">
        <v>1</v>
      </c>
      <c r="AF3" s="121">
        <v>1</v>
      </c>
      <c r="AG3" s="59"/>
      <c r="AH3" s="121">
        <v>37</v>
      </c>
      <c r="AI3" s="80">
        <v>1</v>
      </c>
      <c r="AJ3" s="121">
        <v>3</v>
      </c>
      <c r="AK3" s="59"/>
      <c r="AL3" s="121">
        <v>37</v>
      </c>
      <c r="AM3" s="82">
        <v>1</v>
      </c>
      <c r="AN3" s="121">
        <v>4</v>
      </c>
      <c r="AO3" s="59"/>
      <c r="AP3" s="121">
        <v>37</v>
      </c>
      <c r="AQ3" s="84">
        <v>1</v>
      </c>
      <c r="AR3" s="121">
        <v>2</v>
      </c>
      <c r="AS3" s="59"/>
      <c r="AT3" s="121">
        <v>37</v>
      </c>
      <c r="AU3" s="86">
        <v>1</v>
      </c>
      <c r="AV3" s="121">
        <v>5</v>
      </c>
      <c r="AW3" s="59"/>
      <c r="AX3" s="121">
        <v>32</v>
      </c>
      <c r="AY3" s="88">
        <v>1</v>
      </c>
      <c r="AZ3" s="121">
        <v>6</v>
      </c>
      <c r="BA3" s="59"/>
      <c r="BB3" s="121">
        <v>26</v>
      </c>
      <c r="BC3" s="90">
        <v>1</v>
      </c>
      <c r="BD3" s="121">
        <v>2</v>
      </c>
      <c r="BE3" s="59"/>
      <c r="BF3" s="121">
        <v>27</v>
      </c>
      <c r="BG3" s="92">
        <v>1</v>
      </c>
      <c r="BH3" s="121">
        <v>1</v>
      </c>
      <c r="BI3" s="59"/>
      <c r="BJ3" s="121">
        <v>30</v>
      </c>
      <c r="BK3" s="94">
        <v>1</v>
      </c>
      <c r="BL3" s="121">
        <v>5</v>
      </c>
      <c r="BM3" s="59"/>
      <c r="BN3" s="121">
        <v>27</v>
      </c>
      <c r="BO3" s="96">
        <v>1</v>
      </c>
      <c r="BP3" s="121">
        <v>1</v>
      </c>
      <c r="BQ3" s="59"/>
      <c r="BR3" s="121">
        <v>33</v>
      </c>
      <c r="BS3" s="98">
        <v>1</v>
      </c>
      <c r="BT3" s="121">
        <v>6</v>
      </c>
      <c r="BU3" s="59"/>
      <c r="BV3" s="121">
        <v>28</v>
      </c>
      <c r="BW3" s="100">
        <v>1</v>
      </c>
      <c r="BX3" s="121">
        <v>3</v>
      </c>
      <c r="BY3" s="59"/>
      <c r="BZ3" s="121">
        <v>29</v>
      </c>
      <c r="CA3" s="102">
        <v>1</v>
      </c>
      <c r="CB3" s="121">
        <v>7</v>
      </c>
      <c r="CC3" s="59"/>
      <c r="CD3" s="121">
        <v>21</v>
      </c>
      <c r="CE3" s="104">
        <v>1</v>
      </c>
      <c r="CF3" s="121">
        <v>3</v>
      </c>
      <c r="CG3" s="59"/>
      <c r="CH3" s="121">
        <v>21</v>
      </c>
      <c r="CI3" s="106">
        <v>1</v>
      </c>
      <c r="CJ3" s="121">
        <v>4</v>
      </c>
      <c r="CK3" s="59"/>
      <c r="CL3" s="121">
        <v>19</v>
      </c>
      <c r="CM3" s="108">
        <v>1</v>
      </c>
      <c r="CN3" s="121">
        <v>3</v>
      </c>
      <c r="CO3" s="59"/>
      <c r="CP3" s="121">
        <v>21</v>
      </c>
      <c r="CQ3" s="110">
        <v>1</v>
      </c>
      <c r="CR3" s="121">
        <v>4</v>
      </c>
      <c r="CS3" s="59"/>
      <c r="CT3" s="121">
        <v>19</v>
      </c>
      <c r="CU3" s="112">
        <v>1</v>
      </c>
      <c r="CV3" s="121">
        <v>4</v>
      </c>
      <c r="CW3" s="59"/>
      <c r="CX3" s="121">
        <v>18</v>
      </c>
      <c r="CY3" s="114">
        <v>1</v>
      </c>
      <c r="CZ3" s="121">
        <v>4</v>
      </c>
      <c r="DA3" s="59"/>
      <c r="DB3" s="121">
        <v>14</v>
      </c>
      <c r="DC3" s="116">
        <v>1</v>
      </c>
      <c r="DD3" s="121">
        <v>1</v>
      </c>
      <c r="DE3" s="59"/>
      <c r="DF3" s="121">
        <v>18</v>
      </c>
      <c r="DG3" s="118">
        <v>1</v>
      </c>
      <c r="DH3" s="121">
        <v>1</v>
      </c>
      <c r="DI3" s="59"/>
      <c r="DJ3" s="121">
        <v>23</v>
      </c>
      <c r="DK3" s="120">
        <v>1</v>
      </c>
      <c r="DL3" s="121">
        <v>0</v>
      </c>
      <c r="DM3" s="59"/>
      <c r="DN3" s="121">
        <v>31</v>
      </c>
      <c r="DO3" s="120">
        <v>1</v>
      </c>
      <c r="DP3" s="121">
        <v>0</v>
      </c>
    </row>
    <row r="4" spans="2:120">
      <c r="B4" s="61">
        <v>44</v>
      </c>
      <c r="C4" s="63">
        <v>2</v>
      </c>
      <c r="D4" s="62">
        <v>3</v>
      </c>
      <c r="E4" s="59"/>
      <c r="F4" s="121">
        <v>36</v>
      </c>
      <c r="G4" s="65">
        <v>2</v>
      </c>
      <c r="H4" s="121">
        <v>6</v>
      </c>
      <c r="I4" s="59"/>
      <c r="J4" s="121">
        <v>16</v>
      </c>
      <c r="K4" s="67">
        <v>2</v>
      </c>
      <c r="L4" s="121">
        <v>1</v>
      </c>
      <c r="M4" s="59"/>
      <c r="N4" s="121">
        <v>26</v>
      </c>
      <c r="O4" s="69">
        <v>2</v>
      </c>
      <c r="P4" s="121">
        <v>2</v>
      </c>
      <c r="Q4" s="59"/>
      <c r="R4" s="121">
        <v>37</v>
      </c>
      <c r="S4" s="71">
        <v>2</v>
      </c>
      <c r="T4" s="121">
        <v>7</v>
      </c>
      <c r="U4" s="59"/>
      <c r="V4" s="121">
        <v>16</v>
      </c>
      <c r="W4" s="73">
        <v>2</v>
      </c>
      <c r="X4" s="121">
        <v>8</v>
      </c>
      <c r="Y4" s="59"/>
      <c r="Z4" s="121">
        <v>6</v>
      </c>
      <c r="AA4" s="75">
        <v>2</v>
      </c>
      <c r="AB4" s="121">
        <v>5</v>
      </c>
      <c r="AC4" s="59"/>
      <c r="AD4" s="121">
        <v>4</v>
      </c>
      <c r="AE4" s="77">
        <v>2</v>
      </c>
      <c r="AF4" s="121">
        <v>4</v>
      </c>
      <c r="AG4" s="59"/>
      <c r="AH4" s="121">
        <v>5</v>
      </c>
      <c r="AI4" s="79">
        <v>2</v>
      </c>
      <c r="AJ4" s="121">
        <v>4</v>
      </c>
      <c r="AK4" s="59"/>
      <c r="AL4" s="121">
        <v>4</v>
      </c>
      <c r="AM4" s="81">
        <v>2</v>
      </c>
      <c r="AN4" s="121">
        <v>4</v>
      </c>
      <c r="AO4" s="59"/>
      <c r="AP4" s="121">
        <v>2</v>
      </c>
      <c r="AQ4" s="83">
        <v>2</v>
      </c>
      <c r="AR4" s="121">
        <v>4</v>
      </c>
      <c r="AS4" s="59"/>
      <c r="AT4" s="121">
        <v>2</v>
      </c>
      <c r="AU4" s="85">
        <v>2</v>
      </c>
      <c r="AV4" s="121">
        <v>4</v>
      </c>
      <c r="AW4" s="59"/>
      <c r="AX4" s="121">
        <v>1</v>
      </c>
      <c r="AY4" s="87">
        <v>2</v>
      </c>
      <c r="AZ4" s="121">
        <v>3</v>
      </c>
      <c r="BA4" s="59"/>
      <c r="BB4" s="121">
        <v>1</v>
      </c>
      <c r="BC4" s="89">
        <v>2</v>
      </c>
      <c r="BD4" s="121">
        <v>3</v>
      </c>
      <c r="BE4" s="59"/>
      <c r="BF4" s="121">
        <v>1</v>
      </c>
      <c r="BG4" s="91">
        <v>2</v>
      </c>
      <c r="BH4" s="121">
        <v>4</v>
      </c>
      <c r="BI4" s="59"/>
      <c r="BJ4" s="121">
        <v>1</v>
      </c>
      <c r="BK4" s="93">
        <v>2</v>
      </c>
      <c r="BL4" s="121">
        <v>5</v>
      </c>
      <c r="BM4" s="59"/>
      <c r="BN4" s="121">
        <v>1</v>
      </c>
      <c r="BO4" s="95">
        <v>2</v>
      </c>
      <c r="BP4" s="121">
        <v>4</v>
      </c>
      <c r="BQ4" s="59"/>
      <c r="BR4" s="121">
        <v>1</v>
      </c>
      <c r="BS4" s="97">
        <v>2</v>
      </c>
      <c r="BT4" s="121">
        <v>1</v>
      </c>
      <c r="BU4" s="59"/>
      <c r="BV4" s="121">
        <v>2</v>
      </c>
      <c r="BW4" s="99">
        <v>2</v>
      </c>
      <c r="BX4" s="121">
        <v>2</v>
      </c>
      <c r="BY4" s="59"/>
      <c r="BZ4" s="121">
        <v>4</v>
      </c>
      <c r="CA4" s="101">
        <v>2</v>
      </c>
      <c r="CB4" s="121">
        <v>1</v>
      </c>
      <c r="CC4" s="59"/>
      <c r="CD4" s="121">
        <v>7</v>
      </c>
      <c r="CE4" s="103">
        <v>2</v>
      </c>
      <c r="CF4" s="121">
        <v>5</v>
      </c>
      <c r="CG4" s="59"/>
      <c r="CH4" s="121">
        <v>6</v>
      </c>
      <c r="CI4" s="105">
        <v>2</v>
      </c>
      <c r="CJ4" s="121">
        <v>4</v>
      </c>
      <c r="CK4" s="59"/>
      <c r="CL4" s="121">
        <v>6</v>
      </c>
      <c r="CM4" s="107">
        <v>2</v>
      </c>
      <c r="CN4" s="121">
        <v>3</v>
      </c>
      <c r="CO4" s="59"/>
      <c r="CP4" s="121">
        <v>5</v>
      </c>
      <c r="CQ4" s="109">
        <v>2</v>
      </c>
      <c r="CR4" s="121">
        <v>1</v>
      </c>
      <c r="CS4" s="59"/>
      <c r="CT4" s="121">
        <v>9</v>
      </c>
      <c r="CU4" s="111">
        <v>2</v>
      </c>
      <c r="CV4" s="121">
        <v>6</v>
      </c>
      <c r="CW4" s="59"/>
      <c r="CX4" s="121">
        <v>5</v>
      </c>
      <c r="CY4" s="113">
        <v>2</v>
      </c>
      <c r="CZ4" s="121">
        <v>3</v>
      </c>
      <c r="DA4" s="59"/>
      <c r="DB4" s="121">
        <v>5</v>
      </c>
      <c r="DC4" s="115">
        <v>2</v>
      </c>
      <c r="DD4" s="121">
        <v>2</v>
      </c>
      <c r="DE4" s="59"/>
      <c r="DF4" s="121">
        <v>7</v>
      </c>
      <c r="DG4" s="117">
        <v>2</v>
      </c>
      <c r="DH4" s="121">
        <v>1</v>
      </c>
      <c r="DI4" s="59"/>
      <c r="DJ4" s="121">
        <v>10</v>
      </c>
      <c r="DK4" s="119">
        <v>2</v>
      </c>
      <c r="DL4" s="121">
        <v>2</v>
      </c>
      <c r="DM4" s="59"/>
      <c r="DN4" s="121">
        <v>11</v>
      </c>
      <c r="DO4" s="119">
        <v>2</v>
      </c>
      <c r="DP4" s="121">
        <v>0</v>
      </c>
    </row>
    <row r="5" spans="2:120">
      <c r="B5" s="61">
        <v>3</v>
      </c>
      <c r="C5" s="63">
        <v>3</v>
      </c>
      <c r="D5" s="62">
        <v>5</v>
      </c>
      <c r="E5" s="59"/>
      <c r="F5" s="121">
        <v>2</v>
      </c>
      <c r="G5" s="65">
        <v>3</v>
      </c>
      <c r="H5" s="121">
        <v>5</v>
      </c>
      <c r="I5" s="59"/>
      <c r="J5" s="121">
        <v>3</v>
      </c>
      <c r="K5" s="67">
        <v>3</v>
      </c>
      <c r="L5" s="121">
        <v>3</v>
      </c>
      <c r="M5" s="59"/>
      <c r="N5" s="121">
        <v>2</v>
      </c>
      <c r="O5" s="69">
        <v>3</v>
      </c>
      <c r="P5" s="121">
        <v>1</v>
      </c>
      <c r="Q5" s="59"/>
      <c r="R5" s="121">
        <v>8</v>
      </c>
      <c r="S5" s="71">
        <v>3</v>
      </c>
      <c r="T5" s="121">
        <v>2</v>
      </c>
      <c r="U5" s="59"/>
      <c r="V5" s="121">
        <v>12</v>
      </c>
      <c r="W5" s="73">
        <v>3</v>
      </c>
      <c r="X5" s="121">
        <v>3</v>
      </c>
      <c r="Y5" s="59"/>
      <c r="Z5" s="121">
        <v>14</v>
      </c>
      <c r="AA5" s="75">
        <v>3</v>
      </c>
      <c r="AB5" s="121">
        <v>1</v>
      </c>
      <c r="AC5" s="59"/>
      <c r="AD5" s="121">
        <v>24</v>
      </c>
      <c r="AE5" s="77">
        <v>3</v>
      </c>
      <c r="AF5" s="121">
        <v>5</v>
      </c>
      <c r="AG5" s="59"/>
      <c r="AH5" s="121">
        <v>17</v>
      </c>
      <c r="AI5" s="79">
        <v>3</v>
      </c>
      <c r="AJ5" s="121">
        <v>4</v>
      </c>
      <c r="AK5" s="59"/>
      <c r="AL5" s="121">
        <v>16</v>
      </c>
      <c r="AM5" s="81">
        <v>3</v>
      </c>
      <c r="AN5" s="121">
        <v>3</v>
      </c>
      <c r="AO5" s="59"/>
      <c r="AP5" s="121">
        <v>18</v>
      </c>
      <c r="AQ5" s="83">
        <v>3</v>
      </c>
      <c r="AR5" s="121">
        <v>1</v>
      </c>
      <c r="AS5" s="59"/>
      <c r="AT5" s="121">
        <v>25</v>
      </c>
      <c r="AU5" s="85">
        <v>3</v>
      </c>
      <c r="AV5" s="121">
        <v>6</v>
      </c>
      <c r="AW5" s="59"/>
      <c r="AX5" s="121">
        <v>16</v>
      </c>
      <c r="AY5" s="87">
        <v>3</v>
      </c>
      <c r="AZ5" s="121">
        <v>4</v>
      </c>
      <c r="BA5" s="59"/>
      <c r="BB5" s="121">
        <v>15</v>
      </c>
      <c r="BC5" s="89">
        <v>3</v>
      </c>
      <c r="BD5" s="121">
        <v>1</v>
      </c>
      <c r="BE5" s="59"/>
      <c r="BF5" s="121">
        <v>21</v>
      </c>
      <c r="BG5" s="91">
        <v>3</v>
      </c>
      <c r="BH5" s="121">
        <v>3</v>
      </c>
      <c r="BI5" s="59"/>
      <c r="BJ5" s="121">
        <v>22</v>
      </c>
      <c r="BK5" s="93">
        <v>3</v>
      </c>
      <c r="BL5" s="121">
        <v>4</v>
      </c>
      <c r="BM5" s="59"/>
      <c r="BN5" s="121">
        <v>19</v>
      </c>
      <c r="BO5" s="95">
        <v>3</v>
      </c>
      <c r="BP5" s="121">
        <v>6</v>
      </c>
      <c r="BQ5" s="59"/>
      <c r="BR5" s="121">
        <v>14</v>
      </c>
      <c r="BS5" s="97">
        <v>3</v>
      </c>
      <c r="BT5" s="121">
        <v>6</v>
      </c>
      <c r="BU5" s="59"/>
      <c r="BV5" s="121">
        <v>9</v>
      </c>
      <c r="BW5" s="99">
        <v>3</v>
      </c>
      <c r="BX5" s="121">
        <v>4</v>
      </c>
      <c r="BY5" s="59"/>
      <c r="BZ5" s="121">
        <v>8</v>
      </c>
      <c r="CA5" s="101">
        <v>3</v>
      </c>
      <c r="CB5" s="121">
        <v>8</v>
      </c>
      <c r="CC5" s="59"/>
      <c r="CD5" s="121">
        <v>4</v>
      </c>
      <c r="CE5" s="103">
        <v>3</v>
      </c>
      <c r="CF5" s="121">
        <v>5</v>
      </c>
      <c r="CG5" s="59"/>
      <c r="CH5" s="121">
        <v>2</v>
      </c>
      <c r="CI5" s="105">
        <v>3</v>
      </c>
      <c r="CJ5" s="121">
        <v>1</v>
      </c>
      <c r="CK5" s="59"/>
      <c r="CL5" s="121">
        <v>3</v>
      </c>
      <c r="CM5" s="107">
        <v>3</v>
      </c>
      <c r="CN5" s="121">
        <v>1</v>
      </c>
      <c r="CO5" s="59"/>
      <c r="CP5" s="121">
        <v>6</v>
      </c>
      <c r="CQ5" s="109">
        <v>3</v>
      </c>
      <c r="CR5" s="121">
        <v>4</v>
      </c>
      <c r="CS5" s="59"/>
      <c r="CT5" s="121">
        <v>5</v>
      </c>
      <c r="CU5" s="111">
        <v>3</v>
      </c>
      <c r="CV5" s="121">
        <v>2</v>
      </c>
      <c r="CW5" s="59"/>
      <c r="CX5" s="121">
        <v>9</v>
      </c>
      <c r="CY5" s="113">
        <v>3</v>
      </c>
      <c r="CZ5" s="121">
        <v>2</v>
      </c>
      <c r="DA5" s="59"/>
      <c r="DB5" s="121">
        <v>9</v>
      </c>
      <c r="DC5" s="115">
        <v>3</v>
      </c>
      <c r="DD5" s="121">
        <v>1</v>
      </c>
      <c r="DE5" s="59"/>
      <c r="DF5" s="121">
        <v>12</v>
      </c>
      <c r="DG5" s="117">
        <v>3</v>
      </c>
      <c r="DH5" s="121">
        <v>2</v>
      </c>
      <c r="DI5" s="59"/>
      <c r="DJ5" s="121">
        <v>15</v>
      </c>
      <c r="DK5" s="119">
        <v>3</v>
      </c>
      <c r="DL5" s="121">
        <v>0</v>
      </c>
      <c r="DM5" s="59"/>
      <c r="DN5" s="121">
        <v>19</v>
      </c>
      <c r="DO5" s="119">
        <v>3</v>
      </c>
      <c r="DP5" s="121">
        <v>0</v>
      </c>
    </row>
    <row r="6" spans="2:120">
      <c r="B6" s="61">
        <v>5</v>
      </c>
      <c r="C6" s="63">
        <v>4</v>
      </c>
      <c r="D6" s="62">
        <v>5</v>
      </c>
      <c r="E6" s="59"/>
      <c r="F6" s="121">
        <v>5</v>
      </c>
      <c r="G6" s="65">
        <v>4</v>
      </c>
      <c r="H6" s="121">
        <v>4</v>
      </c>
      <c r="I6" s="59"/>
      <c r="J6" s="121">
        <v>6</v>
      </c>
      <c r="K6" s="67">
        <v>4</v>
      </c>
      <c r="L6" s="121">
        <v>4</v>
      </c>
      <c r="M6" s="59"/>
      <c r="N6" s="121">
        <v>4</v>
      </c>
      <c r="O6" s="69">
        <v>4</v>
      </c>
      <c r="P6" s="121">
        <v>4</v>
      </c>
      <c r="Q6" s="59"/>
      <c r="R6" s="121">
        <v>6</v>
      </c>
      <c r="S6" s="71">
        <v>4</v>
      </c>
      <c r="T6" s="121">
        <v>4</v>
      </c>
      <c r="U6" s="59"/>
      <c r="V6" s="121">
        <v>5</v>
      </c>
      <c r="W6" s="73">
        <v>4</v>
      </c>
      <c r="X6" s="121">
        <v>5</v>
      </c>
      <c r="Y6" s="59"/>
      <c r="Z6" s="121">
        <v>4</v>
      </c>
      <c r="AA6" s="75">
        <v>4</v>
      </c>
      <c r="AB6" s="121">
        <v>2</v>
      </c>
      <c r="AC6" s="59"/>
      <c r="AD6" s="121">
        <v>5</v>
      </c>
      <c r="AE6" s="77">
        <v>4</v>
      </c>
      <c r="AF6" s="121">
        <v>1</v>
      </c>
      <c r="AG6" s="59"/>
      <c r="AH6" s="121">
        <v>11</v>
      </c>
      <c r="AI6" s="79">
        <v>4</v>
      </c>
      <c r="AJ6" s="121">
        <v>2</v>
      </c>
      <c r="AK6" s="59"/>
      <c r="AL6" s="121">
        <v>14</v>
      </c>
      <c r="AM6" s="81">
        <v>4</v>
      </c>
      <c r="AN6" s="121">
        <v>4</v>
      </c>
      <c r="AO6" s="59"/>
      <c r="AP6" s="121">
        <v>11</v>
      </c>
      <c r="AQ6" s="83">
        <v>4</v>
      </c>
      <c r="AR6" s="121">
        <v>2</v>
      </c>
      <c r="AS6" s="59"/>
      <c r="AT6" s="121">
        <v>16</v>
      </c>
      <c r="AU6" s="85">
        <v>4</v>
      </c>
      <c r="AV6" s="121">
        <v>1</v>
      </c>
      <c r="AW6" s="59"/>
      <c r="AX6" s="121">
        <v>23</v>
      </c>
      <c r="AY6" s="87">
        <v>4</v>
      </c>
      <c r="AZ6" s="121">
        <v>3</v>
      </c>
      <c r="BA6" s="59"/>
      <c r="BB6" s="121">
        <v>23</v>
      </c>
      <c r="BC6" s="89">
        <v>4</v>
      </c>
      <c r="BD6" s="121">
        <v>3</v>
      </c>
      <c r="BE6" s="59"/>
      <c r="BF6" s="121">
        <v>24</v>
      </c>
      <c r="BG6" s="91">
        <v>4</v>
      </c>
      <c r="BH6" s="121">
        <v>4</v>
      </c>
      <c r="BI6" s="59"/>
      <c r="BJ6" s="121">
        <v>22</v>
      </c>
      <c r="BK6" s="93">
        <v>4</v>
      </c>
      <c r="BL6" s="121">
        <v>3</v>
      </c>
      <c r="BM6" s="59"/>
      <c r="BN6" s="121">
        <v>22</v>
      </c>
      <c r="BO6" s="95">
        <v>4</v>
      </c>
      <c r="BP6" s="121">
        <v>2</v>
      </c>
      <c r="BQ6" s="59"/>
      <c r="BR6" s="121">
        <v>23</v>
      </c>
      <c r="BS6" s="97">
        <v>4</v>
      </c>
      <c r="BT6" s="121">
        <v>0</v>
      </c>
      <c r="BU6" s="59"/>
      <c r="BV6" s="121">
        <v>32</v>
      </c>
      <c r="BW6" s="99">
        <v>4</v>
      </c>
      <c r="BX6" s="121">
        <v>5</v>
      </c>
      <c r="BY6" s="59"/>
      <c r="BZ6" s="121">
        <v>29</v>
      </c>
      <c r="CA6" s="101">
        <v>4</v>
      </c>
      <c r="CB6" s="121">
        <v>2</v>
      </c>
      <c r="CC6" s="59"/>
      <c r="CD6" s="121">
        <v>31</v>
      </c>
      <c r="CE6" s="103">
        <v>4</v>
      </c>
      <c r="CF6" s="121">
        <v>7</v>
      </c>
      <c r="CG6" s="59"/>
      <c r="CH6" s="121">
        <v>25</v>
      </c>
      <c r="CI6" s="105">
        <v>4</v>
      </c>
      <c r="CJ6" s="121">
        <v>3</v>
      </c>
      <c r="CK6" s="59"/>
      <c r="CL6" s="121">
        <v>23</v>
      </c>
      <c r="CM6" s="107">
        <v>4</v>
      </c>
      <c r="CN6" s="121">
        <v>3</v>
      </c>
      <c r="CO6" s="59"/>
      <c r="CP6" s="121">
        <v>26</v>
      </c>
      <c r="CQ6" s="109">
        <v>4</v>
      </c>
      <c r="CR6" s="121">
        <v>6</v>
      </c>
      <c r="CS6" s="59"/>
      <c r="CT6" s="121">
        <v>19</v>
      </c>
      <c r="CU6" s="111">
        <v>4</v>
      </c>
      <c r="CV6" s="121">
        <v>1</v>
      </c>
      <c r="CW6" s="59"/>
      <c r="CX6" s="121">
        <v>24</v>
      </c>
      <c r="CY6" s="113">
        <v>4</v>
      </c>
      <c r="CZ6" s="121">
        <v>5</v>
      </c>
      <c r="DA6" s="59"/>
      <c r="DB6" s="121">
        <v>22</v>
      </c>
      <c r="DC6" s="115">
        <v>4</v>
      </c>
      <c r="DD6" s="121">
        <v>2</v>
      </c>
      <c r="DE6" s="59"/>
      <c r="DF6" s="121">
        <v>20</v>
      </c>
      <c r="DG6" s="117">
        <v>4</v>
      </c>
      <c r="DH6" s="121">
        <v>4</v>
      </c>
      <c r="DI6" s="59"/>
      <c r="DJ6" s="121">
        <v>19</v>
      </c>
      <c r="DK6" s="119">
        <v>4</v>
      </c>
      <c r="DL6" s="121">
        <v>2</v>
      </c>
      <c r="DM6" s="59"/>
      <c r="DN6" s="121">
        <v>21</v>
      </c>
      <c r="DO6" s="119">
        <v>4</v>
      </c>
      <c r="DP6" s="121">
        <v>0</v>
      </c>
    </row>
    <row r="7" spans="2:120">
      <c r="B7" s="61">
        <v>18</v>
      </c>
      <c r="C7" s="63">
        <v>5</v>
      </c>
      <c r="D7" s="62">
        <v>5</v>
      </c>
      <c r="E7" s="59"/>
      <c r="F7" s="121">
        <v>7</v>
      </c>
      <c r="G7" s="65">
        <v>5</v>
      </c>
      <c r="H7" s="121">
        <v>5</v>
      </c>
      <c r="I7" s="59"/>
      <c r="J7" s="121">
        <v>6</v>
      </c>
      <c r="K7" s="67">
        <v>5</v>
      </c>
      <c r="L7" s="121">
        <v>3</v>
      </c>
      <c r="M7" s="59"/>
      <c r="N7" s="121">
        <v>7</v>
      </c>
      <c r="O7" s="69">
        <v>5</v>
      </c>
      <c r="P7" s="121">
        <v>6</v>
      </c>
      <c r="Q7" s="59"/>
      <c r="R7" s="121">
        <v>4</v>
      </c>
      <c r="S7" s="71">
        <v>5</v>
      </c>
      <c r="T7" s="121">
        <v>5</v>
      </c>
      <c r="U7" s="59"/>
      <c r="V7" s="121">
        <v>2</v>
      </c>
      <c r="W7" s="73">
        <v>5</v>
      </c>
      <c r="X7" s="121">
        <v>6</v>
      </c>
      <c r="Y7" s="59"/>
      <c r="Z7" s="121">
        <v>2</v>
      </c>
      <c r="AA7" s="75">
        <v>5</v>
      </c>
      <c r="AB7" s="121">
        <v>2</v>
      </c>
      <c r="AC7" s="59"/>
      <c r="AD7" s="121">
        <v>3</v>
      </c>
      <c r="AE7" s="77">
        <v>5</v>
      </c>
      <c r="AF7" s="121">
        <v>4</v>
      </c>
      <c r="AG7" s="59"/>
      <c r="AH7" s="121">
        <v>1</v>
      </c>
      <c r="AI7" s="79">
        <v>5</v>
      </c>
      <c r="AJ7" s="121">
        <v>3</v>
      </c>
      <c r="AK7" s="59"/>
      <c r="AL7" s="121">
        <v>2</v>
      </c>
      <c r="AM7" s="81">
        <v>5</v>
      </c>
      <c r="AN7" s="121">
        <v>3</v>
      </c>
      <c r="AO7" s="59"/>
      <c r="AP7" s="121">
        <v>2</v>
      </c>
      <c r="AQ7" s="83">
        <v>5</v>
      </c>
      <c r="AR7" s="121">
        <v>2</v>
      </c>
      <c r="AS7" s="59"/>
      <c r="AT7" s="121">
        <v>3</v>
      </c>
      <c r="AU7" s="85">
        <v>5</v>
      </c>
      <c r="AV7" s="121">
        <v>6</v>
      </c>
      <c r="AW7" s="59"/>
      <c r="AX7" s="121">
        <v>1</v>
      </c>
      <c r="AY7" s="87">
        <v>5</v>
      </c>
      <c r="AZ7" s="121">
        <v>3</v>
      </c>
      <c r="BA7" s="59"/>
      <c r="BB7" s="121">
        <v>1</v>
      </c>
      <c r="BC7" s="89">
        <v>5</v>
      </c>
      <c r="BD7" s="121">
        <v>0</v>
      </c>
      <c r="BE7" s="59"/>
      <c r="BF7" s="121">
        <v>8</v>
      </c>
      <c r="BG7" s="91">
        <v>5</v>
      </c>
      <c r="BH7" s="121">
        <v>3</v>
      </c>
      <c r="BI7" s="59"/>
      <c r="BJ7" s="121">
        <v>8</v>
      </c>
      <c r="BK7" s="93">
        <v>5</v>
      </c>
      <c r="BL7" s="121">
        <v>1</v>
      </c>
      <c r="BM7" s="59"/>
      <c r="BN7" s="121">
        <v>12</v>
      </c>
      <c r="BO7" s="95">
        <v>5</v>
      </c>
      <c r="BP7" s="121">
        <v>3</v>
      </c>
      <c r="BQ7" s="59"/>
      <c r="BR7" s="121">
        <v>11</v>
      </c>
      <c r="BS7" s="97">
        <v>5</v>
      </c>
      <c r="BT7" s="121">
        <v>2</v>
      </c>
      <c r="BU7" s="59"/>
      <c r="BV7" s="121">
        <v>14</v>
      </c>
      <c r="BW7" s="99">
        <v>5</v>
      </c>
      <c r="BX7" s="121">
        <v>3</v>
      </c>
      <c r="BY7" s="59"/>
      <c r="BZ7" s="121">
        <v>15</v>
      </c>
      <c r="CA7" s="101">
        <v>5</v>
      </c>
      <c r="CB7" s="121">
        <v>1</v>
      </c>
      <c r="CC7" s="59"/>
      <c r="CD7" s="121">
        <v>21</v>
      </c>
      <c r="CE7" s="103">
        <v>5</v>
      </c>
      <c r="CF7" s="121">
        <v>3</v>
      </c>
      <c r="CG7" s="59"/>
      <c r="CH7" s="121">
        <v>21</v>
      </c>
      <c r="CI7" s="105">
        <v>5</v>
      </c>
      <c r="CJ7" s="121">
        <v>2</v>
      </c>
      <c r="CK7" s="59"/>
      <c r="CL7" s="121">
        <v>23</v>
      </c>
      <c r="CM7" s="107">
        <v>5</v>
      </c>
      <c r="CN7" s="121">
        <v>3</v>
      </c>
      <c r="CO7" s="59"/>
      <c r="CP7" s="121">
        <v>26</v>
      </c>
      <c r="CQ7" s="109">
        <v>5</v>
      </c>
      <c r="CR7" s="121">
        <v>4</v>
      </c>
      <c r="CS7" s="59"/>
      <c r="CT7" s="121">
        <v>25</v>
      </c>
      <c r="CU7" s="111">
        <v>5</v>
      </c>
      <c r="CV7" s="121">
        <v>1</v>
      </c>
      <c r="CW7" s="59"/>
      <c r="CX7" s="121">
        <v>27</v>
      </c>
      <c r="CY7" s="113">
        <v>5</v>
      </c>
      <c r="CZ7" s="121">
        <v>3</v>
      </c>
      <c r="DA7" s="59"/>
      <c r="DB7" s="121">
        <v>26</v>
      </c>
      <c r="DC7" s="115">
        <v>5</v>
      </c>
      <c r="DD7" s="121">
        <v>4</v>
      </c>
      <c r="DE7" s="59"/>
      <c r="DF7" s="121">
        <v>28</v>
      </c>
      <c r="DG7" s="117">
        <v>5</v>
      </c>
      <c r="DH7" s="121">
        <v>2</v>
      </c>
      <c r="DI7" s="59"/>
      <c r="DJ7" s="121">
        <v>29</v>
      </c>
      <c r="DK7" s="119">
        <v>5</v>
      </c>
      <c r="DL7" s="121">
        <v>4</v>
      </c>
      <c r="DM7" s="59"/>
      <c r="DN7" s="121">
        <v>25</v>
      </c>
      <c r="DO7" s="119">
        <v>5</v>
      </c>
      <c r="DP7" s="121">
        <v>0</v>
      </c>
    </row>
    <row r="8" spans="2:120">
      <c r="B8" s="61">
        <v>35</v>
      </c>
      <c r="C8" s="63">
        <v>6</v>
      </c>
      <c r="D8" s="62">
        <v>2</v>
      </c>
      <c r="E8" s="59"/>
      <c r="F8" s="121">
        <v>36</v>
      </c>
      <c r="G8" s="65">
        <v>6</v>
      </c>
      <c r="H8" s="121">
        <v>1</v>
      </c>
      <c r="I8" s="59"/>
      <c r="J8" s="121">
        <v>44</v>
      </c>
      <c r="K8" s="67">
        <v>6</v>
      </c>
      <c r="L8" s="121">
        <v>5</v>
      </c>
      <c r="M8" s="59"/>
      <c r="N8" s="121">
        <v>38</v>
      </c>
      <c r="O8" s="69">
        <v>6</v>
      </c>
      <c r="P8" s="121">
        <v>8</v>
      </c>
      <c r="Q8" s="59"/>
      <c r="R8" s="121">
        <v>11</v>
      </c>
      <c r="S8" s="71">
        <v>6</v>
      </c>
      <c r="T8" s="121">
        <v>2</v>
      </c>
      <c r="U8" s="59"/>
      <c r="V8" s="121">
        <v>16</v>
      </c>
      <c r="W8" s="73">
        <v>6</v>
      </c>
      <c r="X8" s="121">
        <v>4</v>
      </c>
      <c r="Y8" s="59"/>
      <c r="Z8" s="121">
        <v>14</v>
      </c>
      <c r="AA8" s="75">
        <v>6</v>
      </c>
      <c r="AB8" s="121">
        <v>1</v>
      </c>
      <c r="AC8" s="59"/>
      <c r="AD8" s="121">
        <v>24</v>
      </c>
      <c r="AE8" s="77">
        <v>6</v>
      </c>
      <c r="AF8" s="121">
        <v>3</v>
      </c>
      <c r="AG8" s="59"/>
      <c r="AH8" s="121">
        <v>22</v>
      </c>
      <c r="AI8" s="79">
        <v>6</v>
      </c>
      <c r="AJ8" s="121">
        <v>1</v>
      </c>
      <c r="AK8" s="59"/>
      <c r="AL8" s="121">
        <v>30</v>
      </c>
      <c r="AM8" s="81">
        <v>6</v>
      </c>
      <c r="AN8" s="121">
        <v>3</v>
      </c>
      <c r="AO8" s="59"/>
      <c r="AP8" s="121">
        <v>32</v>
      </c>
      <c r="AQ8" s="83">
        <v>6</v>
      </c>
      <c r="AR8" s="121">
        <v>4</v>
      </c>
      <c r="AS8" s="59"/>
      <c r="AT8" s="121">
        <v>29</v>
      </c>
      <c r="AU8" s="85">
        <v>6</v>
      </c>
      <c r="AV8" s="121">
        <v>3</v>
      </c>
      <c r="AW8" s="59"/>
      <c r="AX8" s="121">
        <v>30</v>
      </c>
      <c r="AY8" s="87">
        <v>6</v>
      </c>
      <c r="AZ8" s="121">
        <v>1</v>
      </c>
      <c r="BA8" s="59"/>
      <c r="BB8" s="121">
        <v>33</v>
      </c>
      <c r="BC8" s="89">
        <v>6</v>
      </c>
      <c r="BD8" s="121">
        <v>3</v>
      </c>
      <c r="BE8" s="59"/>
      <c r="BF8" s="121">
        <v>31</v>
      </c>
      <c r="BG8" s="91">
        <v>6</v>
      </c>
      <c r="BH8" s="121">
        <v>4</v>
      </c>
      <c r="BI8" s="59"/>
      <c r="BJ8" s="121">
        <v>30</v>
      </c>
      <c r="BK8" s="93">
        <v>6</v>
      </c>
      <c r="BL8" s="121">
        <v>3</v>
      </c>
      <c r="BM8" s="59"/>
      <c r="BN8" s="121">
        <v>33</v>
      </c>
      <c r="BO8" s="95">
        <v>6</v>
      </c>
      <c r="BP8" s="121">
        <v>3</v>
      </c>
      <c r="BQ8" s="59"/>
      <c r="BR8" s="121">
        <v>33</v>
      </c>
      <c r="BS8" s="97">
        <v>6</v>
      </c>
      <c r="BT8" s="121">
        <v>2</v>
      </c>
      <c r="BU8" s="59"/>
      <c r="BV8" s="121">
        <v>35</v>
      </c>
      <c r="BW8" s="99">
        <v>6</v>
      </c>
      <c r="BX8" s="121">
        <v>0</v>
      </c>
      <c r="BY8" s="59"/>
      <c r="BZ8" s="121">
        <v>39</v>
      </c>
      <c r="CA8" s="101">
        <v>6</v>
      </c>
      <c r="CB8" s="121">
        <v>1</v>
      </c>
      <c r="CC8" s="59"/>
      <c r="CD8" s="121">
        <v>42</v>
      </c>
      <c r="CE8" s="103">
        <v>6</v>
      </c>
      <c r="CF8" s="121">
        <v>4</v>
      </c>
      <c r="CG8" s="59"/>
      <c r="CH8" s="121">
        <v>40</v>
      </c>
      <c r="CI8" s="105">
        <v>6</v>
      </c>
      <c r="CJ8" s="121">
        <v>4</v>
      </c>
      <c r="CK8" s="59"/>
      <c r="CL8" s="121">
        <v>39</v>
      </c>
      <c r="CM8" s="107">
        <v>6</v>
      </c>
      <c r="CN8" s="121">
        <v>2</v>
      </c>
      <c r="CO8" s="59"/>
      <c r="CP8" s="121">
        <v>40</v>
      </c>
      <c r="CQ8" s="109">
        <v>6</v>
      </c>
      <c r="CR8" s="121">
        <v>2</v>
      </c>
      <c r="CS8" s="59"/>
      <c r="CT8" s="121">
        <v>41</v>
      </c>
      <c r="CU8" s="111">
        <v>6</v>
      </c>
      <c r="CV8" s="121">
        <v>2</v>
      </c>
      <c r="CW8" s="59"/>
      <c r="CX8" s="121">
        <v>42</v>
      </c>
      <c r="CY8" s="113">
        <v>6</v>
      </c>
      <c r="CZ8" s="121">
        <v>3</v>
      </c>
      <c r="DA8" s="59"/>
      <c r="DB8" s="121">
        <v>42</v>
      </c>
      <c r="DC8" s="115">
        <v>6</v>
      </c>
      <c r="DD8" s="121">
        <v>1</v>
      </c>
      <c r="DE8" s="59"/>
      <c r="DF8" s="121">
        <v>44</v>
      </c>
      <c r="DG8" s="117">
        <v>6</v>
      </c>
      <c r="DH8" s="121">
        <v>3</v>
      </c>
      <c r="DI8" s="59"/>
      <c r="DJ8" s="121">
        <v>44</v>
      </c>
      <c r="DK8" s="119">
        <v>6</v>
      </c>
      <c r="DL8" s="121">
        <v>2</v>
      </c>
      <c r="DM8" s="59"/>
      <c r="DN8" s="121">
        <v>44</v>
      </c>
      <c r="DO8" s="119">
        <v>6</v>
      </c>
      <c r="DP8" s="121">
        <v>0</v>
      </c>
    </row>
    <row r="9" spans="2:120">
      <c r="B9" s="61">
        <v>35</v>
      </c>
      <c r="C9" s="63">
        <v>7</v>
      </c>
      <c r="D9" s="62">
        <v>2</v>
      </c>
      <c r="E9" s="59"/>
      <c r="F9" s="121">
        <v>36</v>
      </c>
      <c r="G9" s="65">
        <v>7</v>
      </c>
      <c r="H9" s="121">
        <v>2</v>
      </c>
      <c r="I9" s="59"/>
      <c r="J9" s="121">
        <v>42</v>
      </c>
      <c r="K9" s="67">
        <v>7</v>
      </c>
      <c r="L9" s="121">
        <v>2</v>
      </c>
      <c r="M9" s="59"/>
      <c r="N9" s="121">
        <v>47</v>
      </c>
      <c r="O9" s="69">
        <v>7</v>
      </c>
      <c r="P9" s="121">
        <v>1</v>
      </c>
      <c r="Q9" s="59"/>
      <c r="R9" s="121">
        <v>47</v>
      </c>
      <c r="S9" s="71">
        <v>7</v>
      </c>
      <c r="T9" s="121">
        <v>3</v>
      </c>
      <c r="U9" s="59"/>
      <c r="V9" s="121">
        <v>44</v>
      </c>
      <c r="W9" s="73">
        <v>7</v>
      </c>
      <c r="X9" s="121">
        <v>2</v>
      </c>
      <c r="Y9" s="59"/>
      <c r="Z9" s="121">
        <v>46</v>
      </c>
      <c r="AA9" s="75">
        <v>7</v>
      </c>
      <c r="AB9" s="121">
        <v>0</v>
      </c>
      <c r="AC9" s="59"/>
      <c r="AD9" s="121">
        <v>47</v>
      </c>
      <c r="AE9" s="77">
        <v>7</v>
      </c>
      <c r="AF9" s="121">
        <v>5</v>
      </c>
      <c r="AG9" s="59"/>
      <c r="AH9" s="121">
        <v>46</v>
      </c>
      <c r="AI9" s="79">
        <v>7</v>
      </c>
      <c r="AJ9" s="121">
        <v>2</v>
      </c>
      <c r="AK9" s="59"/>
      <c r="AL9" s="121">
        <v>46</v>
      </c>
      <c r="AM9" s="81">
        <v>7</v>
      </c>
      <c r="AN9" s="121">
        <v>2</v>
      </c>
      <c r="AO9" s="59"/>
      <c r="AP9" s="121">
        <v>46</v>
      </c>
      <c r="AQ9" s="83">
        <v>7</v>
      </c>
      <c r="AR9" s="121">
        <v>2</v>
      </c>
      <c r="AS9" s="59"/>
      <c r="AT9" s="121">
        <v>46</v>
      </c>
      <c r="AU9" s="85">
        <v>7</v>
      </c>
      <c r="AV9" s="121">
        <v>3</v>
      </c>
      <c r="AW9" s="59"/>
      <c r="AX9" s="121">
        <v>46</v>
      </c>
      <c r="AY9" s="87">
        <v>7</v>
      </c>
      <c r="AZ9" s="121">
        <v>6</v>
      </c>
      <c r="BA9" s="59"/>
      <c r="BB9" s="121">
        <v>44</v>
      </c>
      <c r="BC9" s="89">
        <v>7</v>
      </c>
      <c r="BD9" s="121">
        <v>2</v>
      </c>
      <c r="BE9" s="59"/>
      <c r="BF9" s="121">
        <v>46</v>
      </c>
      <c r="BG9" s="91">
        <v>7</v>
      </c>
      <c r="BH9" s="121">
        <v>1</v>
      </c>
      <c r="BI9" s="59"/>
      <c r="BJ9" s="121">
        <v>47</v>
      </c>
      <c r="BK9" s="93">
        <v>7</v>
      </c>
      <c r="BL9" s="121">
        <v>1</v>
      </c>
      <c r="BM9" s="59"/>
      <c r="BN9" s="121">
        <v>47</v>
      </c>
      <c r="BO9" s="95">
        <v>7</v>
      </c>
      <c r="BP9" s="121">
        <v>2</v>
      </c>
      <c r="BQ9" s="59"/>
      <c r="BR9" s="121">
        <v>47</v>
      </c>
      <c r="BS9" s="97">
        <v>7</v>
      </c>
      <c r="BT9" s="121">
        <v>3</v>
      </c>
      <c r="BU9" s="59"/>
      <c r="BV9" s="121">
        <v>47</v>
      </c>
      <c r="BW9" s="99">
        <v>7</v>
      </c>
      <c r="BX9" s="121">
        <v>0</v>
      </c>
      <c r="BY9" s="59"/>
      <c r="BZ9" s="121">
        <v>47</v>
      </c>
      <c r="CA9" s="101">
        <v>7</v>
      </c>
      <c r="CB9" s="121">
        <v>0</v>
      </c>
      <c r="CC9" s="59"/>
      <c r="CD9" s="121">
        <v>47</v>
      </c>
      <c r="CE9" s="103">
        <v>7</v>
      </c>
      <c r="CF9" s="121">
        <v>2</v>
      </c>
      <c r="CG9" s="59"/>
      <c r="CH9" s="121">
        <v>47</v>
      </c>
      <c r="CI9" s="105">
        <v>7</v>
      </c>
      <c r="CJ9" s="121">
        <v>2</v>
      </c>
      <c r="CK9" s="59"/>
      <c r="CL9" s="121">
        <v>47</v>
      </c>
      <c r="CM9" s="107">
        <v>7</v>
      </c>
      <c r="CN9" s="121">
        <v>3</v>
      </c>
      <c r="CO9" s="59"/>
      <c r="CP9" s="121">
        <v>47</v>
      </c>
      <c r="CQ9" s="109">
        <v>7</v>
      </c>
      <c r="CR9" s="121">
        <v>2</v>
      </c>
      <c r="CS9" s="59"/>
      <c r="CT9" s="121">
        <v>47</v>
      </c>
      <c r="CU9" s="111">
        <v>7</v>
      </c>
      <c r="CV9" s="121">
        <v>4</v>
      </c>
      <c r="CW9" s="59"/>
      <c r="CX9" s="121">
        <v>47</v>
      </c>
      <c r="CY9" s="113">
        <v>7</v>
      </c>
      <c r="CZ9" s="121">
        <v>2</v>
      </c>
      <c r="DA9" s="59"/>
      <c r="DB9" s="121">
        <v>47</v>
      </c>
      <c r="DC9" s="115">
        <v>7</v>
      </c>
      <c r="DD9" s="121">
        <v>3</v>
      </c>
      <c r="DE9" s="59"/>
      <c r="DF9" s="121">
        <v>47</v>
      </c>
      <c r="DG9" s="117">
        <v>7</v>
      </c>
      <c r="DH9" s="121">
        <v>4</v>
      </c>
      <c r="DI9" s="59"/>
      <c r="DJ9" s="121">
        <v>47</v>
      </c>
      <c r="DK9" s="119">
        <v>7</v>
      </c>
      <c r="DL9" s="121">
        <v>2</v>
      </c>
      <c r="DM9" s="59"/>
      <c r="DN9" s="121">
        <v>47</v>
      </c>
      <c r="DO9" s="119">
        <v>7</v>
      </c>
      <c r="DP9" s="121">
        <v>0</v>
      </c>
    </row>
    <row r="10" spans="2:120">
      <c r="B10" s="61">
        <v>18</v>
      </c>
      <c r="C10" s="63">
        <v>8</v>
      </c>
      <c r="D10" s="62">
        <v>2</v>
      </c>
      <c r="E10" s="59"/>
      <c r="F10" s="121">
        <v>29</v>
      </c>
      <c r="G10" s="65">
        <v>8</v>
      </c>
      <c r="H10" s="121">
        <v>2</v>
      </c>
      <c r="I10" s="59"/>
      <c r="J10" s="121">
        <v>34</v>
      </c>
      <c r="K10" s="67">
        <v>8</v>
      </c>
      <c r="L10" s="121">
        <v>4</v>
      </c>
      <c r="M10" s="59"/>
      <c r="N10" s="121">
        <v>26</v>
      </c>
      <c r="O10" s="69">
        <v>8</v>
      </c>
      <c r="P10" s="121">
        <v>6</v>
      </c>
      <c r="Q10" s="59"/>
      <c r="R10" s="121">
        <v>16</v>
      </c>
      <c r="S10" s="71">
        <v>8</v>
      </c>
      <c r="T10" s="121">
        <v>2</v>
      </c>
      <c r="U10" s="59"/>
      <c r="V10" s="121">
        <v>22</v>
      </c>
      <c r="W10" s="73">
        <v>8</v>
      </c>
      <c r="X10" s="121">
        <v>3</v>
      </c>
      <c r="Y10" s="59"/>
      <c r="Z10" s="121">
        <v>20</v>
      </c>
      <c r="AA10" s="75">
        <v>8</v>
      </c>
      <c r="AB10" s="121">
        <v>9</v>
      </c>
      <c r="AC10" s="59"/>
      <c r="AD10" s="121">
        <v>8</v>
      </c>
      <c r="AE10" s="77">
        <v>8</v>
      </c>
      <c r="AF10" s="121">
        <v>3</v>
      </c>
      <c r="AG10" s="59"/>
      <c r="AH10" s="121">
        <v>8</v>
      </c>
      <c r="AI10" s="79">
        <v>8</v>
      </c>
      <c r="AJ10" s="121">
        <v>2</v>
      </c>
      <c r="AK10" s="59"/>
      <c r="AL10" s="121">
        <v>12</v>
      </c>
      <c r="AM10" s="81">
        <v>8</v>
      </c>
      <c r="AN10" s="121">
        <v>2</v>
      </c>
      <c r="AO10" s="59"/>
      <c r="AP10" s="121">
        <v>13</v>
      </c>
      <c r="AQ10" s="83">
        <v>8</v>
      </c>
      <c r="AR10" s="121">
        <v>3</v>
      </c>
      <c r="AS10" s="59"/>
      <c r="AT10" s="121">
        <v>16</v>
      </c>
      <c r="AU10" s="85">
        <v>8</v>
      </c>
      <c r="AV10" s="121">
        <v>6</v>
      </c>
      <c r="AW10" s="59"/>
      <c r="AX10" s="121">
        <v>10</v>
      </c>
      <c r="AY10" s="87">
        <v>8</v>
      </c>
      <c r="AZ10" s="121">
        <v>7</v>
      </c>
      <c r="BA10" s="59"/>
      <c r="BB10" s="121">
        <v>3</v>
      </c>
      <c r="BC10" s="89">
        <v>8</v>
      </c>
      <c r="BD10" s="121">
        <v>4</v>
      </c>
      <c r="BE10" s="59"/>
      <c r="BF10" s="121">
        <v>3</v>
      </c>
      <c r="BG10" s="91">
        <v>8</v>
      </c>
      <c r="BH10" s="121">
        <v>2</v>
      </c>
      <c r="BI10" s="59"/>
      <c r="BJ10" s="121">
        <v>6</v>
      </c>
      <c r="BK10" s="93">
        <v>8</v>
      </c>
      <c r="BL10" s="121">
        <v>2</v>
      </c>
      <c r="BM10" s="59"/>
      <c r="BN10" s="121">
        <v>8</v>
      </c>
      <c r="BO10" s="95">
        <v>8</v>
      </c>
      <c r="BP10" s="121">
        <v>1</v>
      </c>
      <c r="BQ10" s="59"/>
      <c r="BR10" s="121">
        <v>11</v>
      </c>
      <c r="BS10" s="97">
        <v>8</v>
      </c>
      <c r="BT10" s="121">
        <v>3</v>
      </c>
      <c r="BU10" s="59"/>
      <c r="BV10" s="121">
        <v>11</v>
      </c>
      <c r="BW10" s="99">
        <v>8</v>
      </c>
      <c r="BX10" s="121">
        <v>3</v>
      </c>
      <c r="BY10" s="59"/>
      <c r="BZ10" s="121">
        <v>13</v>
      </c>
      <c r="CA10" s="101">
        <v>8</v>
      </c>
      <c r="CB10" s="121">
        <v>4</v>
      </c>
      <c r="CC10" s="59"/>
      <c r="CD10" s="121">
        <v>13</v>
      </c>
      <c r="CE10" s="103">
        <v>8</v>
      </c>
      <c r="CF10" s="121">
        <v>3</v>
      </c>
      <c r="CG10" s="59"/>
      <c r="CH10" s="121">
        <v>13</v>
      </c>
      <c r="CI10" s="105">
        <v>8</v>
      </c>
      <c r="CJ10" s="121">
        <v>2</v>
      </c>
      <c r="CK10" s="59"/>
      <c r="CL10" s="121">
        <v>14</v>
      </c>
      <c r="CM10" s="107">
        <v>8</v>
      </c>
      <c r="CN10" s="121">
        <v>4</v>
      </c>
      <c r="CO10" s="59"/>
      <c r="CP10" s="121">
        <v>12</v>
      </c>
      <c r="CQ10" s="109">
        <v>8</v>
      </c>
      <c r="CR10" s="121">
        <v>4</v>
      </c>
      <c r="CS10" s="59"/>
      <c r="CT10" s="121">
        <v>10</v>
      </c>
      <c r="CU10" s="111">
        <v>8</v>
      </c>
      <c r="CV10" s="121">
        <v>2</v>
      </c>
      <c r="CW10" s="59"/>
      <c r="CX10" s="121">
        <v>12</v>
      </c>
      <c r="CY10" s="113">
        <v>8</v>
      </c>
      <c r="CZ10" s="121">
        <v>6</v>
      </c>
      <c r="DA10" s="59"/>
      <c r="DB10" s="121">
        <v>13</v>
      </c>
      <c r="DC10" s="115">
        <v>8</v>
      </c>
      <c r="DD10" s="121">
        <v>8</v>
      </c>
      <c r="DE10" s="59"/>
      <c r="DF10" s="121">
        <v>4</v>
      </c>
      <c r="DG10" s="117">
        <v>8</v>
      </c>
      <c r="DH10" s="121">
        <v>8</v>
      </c>
      <c r="DI10" s="59"/>
      <c r="DJ10" s="121">
        <v>2</v>
      </c>
      <c r="DK10" s="119">
        <v>8</v>
      </c>
      <c r="DL10" s="121">
        <v>4</v>
      </c>
      <c r="DM10" s="59"/>
      <c r="DN10" s="121">
        <v>3</v>
      </c>
      <c r="DO10" s="119">
        <v>8</v>
      </c>
      <c r="DP10" s="121">
        <v>0</v>
      </c>
    </row>
    <row r="11" spans="2:120">
      <c r="B11" s="61">
        <v>5</v>
      </c>
      <c r="C11" s="63">
        <v>9</v>
      </c>
      <c r="D11" s="62">
        <v>1</v>
      </c>
      <c r="E11" s="59"/>
      <c r="F11" s="121">
        <v>29</v>
      </c>
      <c r="G11" s="65">
        <v>9</v>
      </c>
      <c r="H11" s="121">
        <v>1</v>
      </c>
      <c r="I11" s="59"/>
      <c r="J11" s="121">
        <v>42</v>
      </c>
      <c r="K11" s="67">
        <v>9</v>
      </c>
      <c r="L11" s="121">
        <v>3</v>
      </c>
      <c r="M11" s="59"/>
      <c r="N11" s="121">
        <v>44</v>
      </c>
      <c r="O11" s="69">
        <v>9</v>
      </c>
      <c r="P11" s="121">
        <v>6</v>
      </c>
      <c r="Q11" s="59"/>
      <c r="R11" s="121">
        <v>23</v>
      </c>
      <c r="S11" s="71">
        <v>9</v>
      </c>
      <c r="T11" s="121">
        <v>1</v>
      </c>
      <c r="U11" s="59"/>
      <c r="V11" s="121">
        <v>36</v>
      </c>
      <c r="W11" s="73">
        <v>9</v>
      </c>
      <c r="X11" s="121">
        <v>3</v>
      </c>
      <c r="Y11" s="59"/>
      <c r="Z11" s="121">
        <v>36</v>
      </c>
      <c r="AA11" s="75">
        <v>9</v>
      </c>
      <c r="AB11" s="121">
        <v>3</v>
      </c>
      <c r="AC11" s="59"/>
      <c r="AD11" s="121">
        <v>33</v>
      </c>
      <c r="AE11" s="77">
        <v>9</v>
      </c>
      <c r="AF11" s="121">
        <v>5</v>
      </c>
      <c r="AG11" s="59"/>
      <c r="AH11" s="121">
        <v>28</v>
      </c>
      <c r="AI11" s="79">
        <v>9</v>
      </c>
      <c r="AJ11" s="121">
        <v>5</v>
      </c>
      <c r="AK11" s="59"/>
      <c r="AL11" s="121">
        <v>22</v>
      </c>
      <c r="AM11" s="81">
        <v>9</v>
      </c>
      <c r="AN11" s="121">
        <v>2</v>
      </c>
      <c r="AO11" s="59"/>
      <c r="AP11" s="121">
        <v>26</v>
      </c>
      <c r="AQ11" s="83">
        <v>9</v>
      </c>
      <c r="AR11" s="121">
        <v>1</v>
      </c>
      <c r="AS11" s="59"/>
      <c r="AT11" s="121">
        <v>34</v>
      </c>
      <c r="AU11" s="85">
        <v>9</v>
      </c>
      <c r="AV11" s="121">
        <v>3</v>
      </c>
      <c r="AW11" s="59"/>
      <c r="AX11" s="121">
        <v>32</v>
      </c>
      <c r="AY11" s="87">
        <v>9</v>
      </c>
      <c r="AZ11" s="121">
        <v>3</v>
      </c>
      <c r="BA11" s="59"/>
      <c r="BB11" s="121">
        <v>31</v>
      </c>
      <c r="BC11" s="89">
        <v>9</v>
      </c>
      <c r="BD11" s="121">
        <v>0</v>
      </c>
      <c r="BE11" s="59"/>
      <c r="BF11" s="121">
        <v>38</v>
      </c>
      <c r="BG11" s="91">
        <v>9</v>
      </c>
      <c r="BH11" s="121">
        <v>5</v>
      </c>
      <c r="BI11" s="59"/>
      <c r="BJ11" s="121">
        <v>32</v>
      </c>
      <c r="BK11" s="93">
        <v>9</v>
      </c>
      <c r="BL11" s="121">
        <v>5</v>
      </c>
      <c r="BM11" s="59"/>
      <c r="BN11" s="121">
        <v>30</v>
      </c>
      <c r="BO11" s="95">
        <v>9</v>
      </c>
      <c r="BP11" s="121">
        <v>3</v>
      </c>
      <c r="BQ11" s="59"/>
      <c r="BR11" s="121">
        <v>28</v>
      </c>
      <c r="BS11" s="97">
        <v>9</v>
      </c>
      <c r="BT11" s="121">
        <v>3</v>
      </c>
      <c r="BU11" s="59"/>
      <c r="BV11" s="121">
        <v>32</v>
      </c>
      <c r="BW11" s="99">
        <v>9</v>
      </c>
      <c r="BX11" s="121">
        <v>3</v>
      </c>
      <c r="BY11" s="59"/>
      <c r="BZ11" s="121">
        <v>34</v>
      </c>
      <c r="CA11" s="101">
        <v>9</v>
      </c>
      <c r="CB11" s="121">
        <v>2</v>
      </c>
      <c r="CC11" s="59"/>
      <c r="CD11" s="121">
        <v>35</v>
      </c>
      <c r="CE11" s="103">
        <v>9</v>
      </c>
      <c r="CF11" s="121">
        <v>2</v>
      </c>
      <c r="CG11" s="59"/>
      <c r="CH11" s="121">
        <v>35</v>
      </c>
      <c r="CI11" s="105">
        <v>9</v>
      </c>
      <c r="CJ11" s="121">
        <v>3</v>
      </c>
      <c r="CK11" s="59"/>
      <c r="CL11" s="121">
        <v>34</v>
      </c>
      <c r="CM11" s="107">
        <v>9</v>
      </c>
      <c r="CN11" s="121">
        <v>3</v>
      </c>
      <c r="CO11" s="59"/>
      <c r="CP11" s="121">
        <v>35</v>
      </c>
      <c r="CQ11" s="109">
        <v>9</v>
      </c>
      <c r="CR11" s="121">
        <v>4</v>
      </c>
      <c r="CS11" s="59"/>
      <c r="CT11" s="121">
        <v>35</v>
      </c>
      <c r="CU11" s="111">
        <v>9</v>
      </c>
      <c r="CV11" s="121">
        <v>3</v>
      </c>
      <c r="CW11" s="59"/>
      <c r="CX11" s="121">
        <v>35</v>
      </c>
      <c r="CY11" s="113">
        <v>9</v>
      </c>
      <c r="CZ11" s="121">
        <v>4</v>
      </c>
      <c r="DA11" s="59"/>
      <c r="DB11" s="121">
        <v>30</v>
      </c>
      <c r="DC11" s="115">
        <v>9</v>
      </c>
      <c r="DD11" s="121">
        <v>3</v>
      </c>
      <c r="DE11" s="59"/>
      <c r="DF11" s="121">
        <v>32</v>
      </c>
      <c r="DG11" s="117">
        <v>9</v>
      </c>
      <c r="DH11" s="121">
        <v>2</v>
      </c>
      <c r="DI11" s="59"/>
      <c r="DJ11" s="121">
        <v>35</v>
      </c>
      <c r="DK11" s="119">
        <v>9</v>
      </c>
      <c r="DL11" s="121">
        <v>4</v>
      </c>
      <c r="DM11" s="59"/>
      <c r="DN11" s="121">
        <v>34</v>
      </c>
      <c r="DO11" s="119">
        <v>9</v>
      </c>
      <c r="DP11" s="121">
        <v>0</v>
      </c>
    </row>
    <row r="12" spans="2:120">
      <c r="B12" s="61">
        <v>18</v>
      </c>
      <c r="C12" s="63">
        <v>10</v>
      </c>
      <c r="D12" s="62">
        <v>2</v>
      </c>
      <c r="E12" s="59"/>
      <c r="F12" s="121">
        <v>29</v>
      </c>
      <c r="G12" s="65">
        <v>10</v>
      </c>
      <c r="H12" s="121">
        <v>5</v>
      </c>
      <c r="I12" s="59"/>
      <c r="J12" s="121">
        <v>16</v>
      </c>
      <c r="K12" s="67">
        <v>10</v>
      </c>
      <c r="L12" s="121">
        <v>1</v>
      </c>
      <c r="M12" s="59"/>
      <c r="N12" s="121">
        <v>26</v>
      </c>
      <c r="O12" s="69">
        <v>10</v>
      </c>
      <c r="P12" s="121">
        <v>3</v>
      </c>
      <c r="Q12" s="59"/>
      <c r="R12" s="121">
        <v>31</v>
      </c>
      <c r="S12" s="71">
        <v>10</v>
      </c>
      <c r="T12" s="121">
        <v>1</v>
      </c>
      <c r="U12" s="59"/>
      <c r="V12" s="121">
        <v>39</v>
      </c>
      <c r="W12" s="73">
        <v>10</v>
      </c>
      <c r="X12" s="121">
        <v>2</v>
      </c>
      <c r="Y12" s="59"/>
      <c r="Z12" s="121">
        <v>42</v>
      </c>
      <c r="AA12" s="75">
        <v>10</v>
      </c>
      <c r="AB12" s="121">
        <v>4</v>
      </c>
      <c r="AC12" s="59"/>
      <c r="AD12" s="121">
        <v>36</v>
      </c>
      <c r="AE12" s="77">
        <v>10</v>
      </c>
      <c r="AF12" s="121">
        <v>4</v>
      </c>
      <c r="AG12" s="59"/>
      <c r="AH12" s="121">
        <v>33</v>
      </c>
      <c r="AI12" s="79">
        <v>10</v>
      </c>
      <c r="AJ12" s="121">
        <v>4</v>
      </c>
      <c r="AK12" s="59"/>
      <c r="AL12" s="121">
        <v>30</v>
      </c>
      <c r="AM12" s="81">
        <v>10</v>
      </c>
      <c r="AN12" s="121">
        <v>3</v>
      </c>
      <c r="AO12" s="59"/>
      <c r="AP12" s="121">
        <v>32</v>
      </c>
      <c r="AQ12" s="83">
        <v>10</v>
      </c>
      <c r="AR12" s="121">
        <v>4</v>
      </c>
      <c r="AS12" s="59"/>
      <c r="AT12" s="121">
        <v>29</v>
      </c>
      <c r="AU12" s="85">
        <v>10</v>
      </c>
      <c r="AV12" s="121">
        <v>4</v>
      </c>
      <c r="AW12" s="59"/>
      <c r="AX12" s="121">
        <v>29</v>
      </c>
      <c r="AY12" s="87">
        <v>10</v>
      </c>
      <c r="AZ12" s="121">
        <v>6</v>
      </c>
      <c r="BA12" s="59"/>
      <c r="BB12" s="121">
        <v>20</v>
      </c>
      <c r="BC12" s="89">
        <v>10</v>
      </c>
      <c r="BD12" s="121">
        <v>4</v>
      </c>
      <c r="BE12" s="59"/>
      <c r="BF12" s="121">
        <v>18</v>
      </c>
      <c r="BG12" s="91">
        <v>10</v>
      </c>
      <c r="BH12" s="121">
        <v>2</v>
      </c>
      <c r="BI12" s="59"/>
      <c r="BJ12" s="121">
        <v>22</v>
      </c>
      <c r="BK12" s="93">
        <v>10</v>
      </c>
      <c r="BL12" s="121">
        <v>1</v>
      </c>
      <c r="BM12" s="59"/>
      <c r="BN12" s="121">
        <v>25</v>
      </c>
      <c r="BO12" s="95">
        <v>10</v>
      </c>
      <c r="BP12" s="121">
        <v>4</v>
      </c>
      <c r="BQ12" s="59"/>
      <c r="BR12" s="121">
        <v>23</v>
      </c>
      <c r="BS12" s="97">
        <v>10</v>
      </c>
      <c r="BT12" s="121">
        <v>3</v>
      </c>
      <c r="BU12" s="59"/>
      <c r="BV12" s="121">
        <v>26</v>
      </c>
      <c r="BW12" s="99">
        <v>10</v>
      </c>
      <c r="BX12" s="121">
        <v>3</v>
      </c>
      <c r="BY12" s="59"/>
      <c r="BZ12" s="121">
        <v>26</v>
      </c>
      <c r="CA12" s="101">
        <v>10</v>
      </c>
      <c r="CB12" s="121">
        <v>2</v>
      </c>
      <c r="CC12" s="59"/>
      <c r="CD12" s="121">
        <v>29</v>
      </c>
      <c r="CE12" s="103">
        <v>10</v>
      </c>
      <c r="CF12" s="121">
        <v>1</v>
      </c>
      <c r="CG12" s="59"/>
      <c r="CH12" s="121">
        <v>34</v>
      </c>
      <c r="CI12" s="105">
        <v>10</v>
      </c>
      <c r="CJ12" s="121">
        <v>1</v>
      </c>
      <c r="CK12" s="59"/>
      <c r="CL12" s="121">
        <v>34</v>
      </c>
      <c r="CM12" s="107">
        <v>10</v>
      </c>
      <c r="CN12" s="121">
        <v>6</v>
      </c>
      <c r="CO12" s="59"/>
      <c r="CP12" s="121">
        <v>31</v>
      </c>
      <c r="CQ12" s="109">
        <v>10</v>
      </c>
      <c r="CR12" s="121">
        <v>2</v>
      </c>
      <c r="CS12" s="59"/>
      <c r="CT12" s="121">
        <v>34</v>
      </c>
      <c r="CU12" s="111">
        <v>10</v>
      </c>
      <c r="CV12" s="121">
        <v>4</v>
      </c>
      <c r="CW12" s="59"/>
      <c r="CX12" s="121">
        <v>31</v>
      </c>
      <c r="CY12" s="113">
        <v>10</v>
      </c>
      <c r="CZ12" s="121">
        <v>1</v>
      </c>
      <c r="DA12" s="59"/>
      <c r="DB12" s="121">
        <v>34</v>
      </c>
      <c r="DC12" s="115">
        <v>10</v>
      </c>
      <c r="DD12" s="121">
        <v>2</v>
      </c>
      <c r="DE12" s="59"/>
      <c r="DF12" s="121">
        <v>37</v>
      </c>
      <c r="DG12" s="117">
        <v>10</v>
      </c>
      <c r="DH12" s="121">
        <v>3</v>
      </c>
      <c r="DI12" s="59"/>
      <c r="DJ12" s="121">
        <v>37</v>
      </c>
      <c r="DK12" s="119">
        <v>10</v>
      </c>
      <c r="DL12" s="121">
        <v>3</v>
      </c>
      <c r="DM12" s="59"/>
      <c r="DN12" s="121">
        <v>39</v>
      </c>
      <c r="DO12" s="119">
        <v>10</v>
      </c>
      <c r="DP12" s="121">
        <v>0</v>
      </c>
    </row>
    <row r="13" spans="2:120">
      <c r="B13" s="61">
        <v>18</v>
      </c>
      <c r="C13" s="63">
        <v>11</v>
      </c>
      <c r="D13" s="62">
        <v>5</v>
      </c>
      <c r="E13" s="59"/>
      <c r="F13" s="121">
        <v>7</v>
      </c>
      <c r="G13" s="65">
        <v>11</v>
      </c>
      <c r="H13" s="121">
        <v>3</v>
      </c>
      <c r="I13" s="59"/>
      <c r="J13" s="121">
        <v>11</v>
      </c>
      <c r="K13" s="67">
        <v>11</v>
      </c>
      <c r="L13" s="121">
        <v>5</v>
      </c>
      <c r="M13" s="59"/>
      <c r="N13" s="121">
        <v>7</v>
      </c>
      <c r="O13" s="69">
        <v>11</v>
      </c>
      <c r="P13" s="121">
        <v>3</v>
      </c>
      <c r="Q13" s="59"/>
      <c r="R13" s="121">
        <v>8</v>
      </c>
      <c r="S13" s="71">
        <v>11</v>
      </c>
      <c r="T13" s="121">
        <v>2</v>
      </c>
      <c r="U13" s="59"/>
      <c r="V13" s="121">
        <v>12</v>
      </c>
      <c r="W13" s="73">
        <v>11</v>
      </c>
      <c r="X13" s="121">
        <v>4</v>
      </c>
      <c r="Y13" s="59"/>
      <c r="Z13" s="121">
        <v>9</v>
      </c>
      <c r="AA13" s="75">
        <v>11</v>
      </c>
      <c r="AB13" s="121">
        <v>4</v>
      </c>
      <c r="AC13" s="59"/>
      <c r="AD13" s="121">
        <v>10</v>
      </c>
      <c r="AE13" s="77">
        <v>11</v>
      </c>
      <c r="AF13" s="121">
        <v>8</v>
      </c>
      <c r="AG13" s="59"/>
      <c r="AH13" s="121">
        <v>5</v>
      </c>
      <c r="AI13" s="79">
        <v>11</v>
      </c>
      <c r="AJ13" s="121">
        <v>0</v>
      </c>
      <c r="AK13" s="59"/>
      <c r="AL13" s="121">
        <v>8</v>
      </c>
      <c r="AM13" s="81">
        <v>11</v>
      </c>
      <c r="AN13" s="121">
        <v>1</v>
      </c>
      <c r="AO13" s="59"/>
      <c r="AP13" s="121">
        <v>13</v>
      </c>
      <c r="AQ13" s="83">
        <v>11</v>
      </c>
      <c r="AR13" s="121">
        <v>4</v>
      </c>
      <c r="AS13" s="59"/>
      <c r="AT13" s="121">
        <v>12</v>
      </c>
      <c r="AU13" s="85">
        <v>11</v>
      </c>
      <c r="AV13" s="121">
        <v>2</v>
      </c>
      <c r="AW13" s="59"/>
      <c r="AX13" s="121">
        <v>16</v>
      </c>
      <c r="AY13" s="87">
        <v>11</v>
      </c>
      <c r="AZ13" s="121">
        <v>3</v>
      </c>
      <c r="BA13" s="59"/>
      <c r="BB13" s="121">
        <v>18</v>
      </c>
      <c r="BC13" s="89">
        <v>11</v>
      </c>
      <c r="BD13" s="121">
        <v>3</v>
      </c>
      <c r="BE13" s="59"/>
      <c r="BF13" s="121">
        <v>18</v>
      </c>
      <c r="BG13" s="91">
        <v>11</v>
      </c>
      <c r="BH13" s="121">
        <v>3</v>
      </c>
      <c r="BI13" s="59"/>
      <c r="BJ13" s="121">
        <v>20</v>
      </c>
      <c r="BK13" s="93">
        <v>11</v>
      </c>
      <c r="BL13" s="121">
        <v>1</v>
      </c>
      <c r="BM13" s="59"/>
      <c r="BN13" s="121">
        <v>23</v>
      </c>
      <c r="BO13" s="95">
        <v>11</v>
      </c>
      <c r="BP13" s="121">
        <v>3</v>
      </c>
      <c r="BQ13" s="59"/>
      <c r="BR13" s="121">
        <v>23</v>
      </c>
      <c r="BS13" s="97">
        <v>11</v>
      </c>
      <c r="BT13" s="121">
        <v>4</v>
      </c>
      <c r="BU13" s="59"/>
      <c r="BV13" s="121">
        <v>23</v>
      </c>
      <c r="BW13" s="99">
        <v>11</v>
      </c>
      <c r="BX13" s="121">
        <v>5</v>
      </c>
      <c r="BY13" s="59"/>
      <c r="BZ13" s="121">
        <v>19</v>
      </c>
      <c r="CA13" s="101">
        <v>11</v>
      </c>
      <c r="CB13" s="121">
        <v>2</v>
      </c>
      <c r="CC13" s="59"/>
      <c r="CD13" s="121">
        <v>24</v>
      </c>
      <c r="CE13" s="103">
        <v>11</v>
      </c>
      <c r="CF13" s="121">
        <v>3</v>
      </c>
      <c r="CG13" s="59"/>
      <c r="CH13" s="121">
        <v>25</v>
      </c>
      <c r="CI13" s="105">
        <v>11</v>
      </c>
      <c r="CJ13" s="121">
        <v>2</v>
      </c>
      <c r="CK13" s="59"/>
      <c r="CL13" s="121">
        <v>27</v>
      </c>
      <c r="CM13" s="107">
        <v>11</v>
      </c>
      <c r="CN13" s="121">
        <v>1</v>
      </c>
      <c r="CO13" s="59"/>
      <c r="CP13" s="121">
        <v>30</v>
      </c>
      <c r="CQ13" s="109">
        <v>11</v>
      </c>
      <c r="CR13" s="121">
        <v>2</v>
      </c>
      <c r="CS13" s="59"/>
      <c r="CT13" s="121">
        <v>32</v>
      </c>
      <c r="CU13" s="111">
        <v>11</v>
      </c>
      <c r="CV13" s="121">
        <v>4</v>
      </c>
      <c r="CW13" s="59"/>
      <c r="CX13" s="121">
        <v>30</v>
      </c>
      <c r="CY13" s="113">
        <v>11</v>
      </c>
      <c r="CZ13" s="121">
        <v>1</v>
      </c>
      <c r="DA13" s="59"/>
      <c r="DB13" s="121">
        <v>30</v>
      </c>
      <c r="DC13" s="115">
        <v>11</v>
      </c>
      <c r="DD13" s="121">
        <v>3</v>
      </c>
      <c r="DE13" s="59"/>
      <c r="DF13" s="121">
        <v>32</v>
      </c>
      <c r="DG13" s="117">
        <v>11</v>
      </c>
      <c r="DH13" s="121">
        <v>7</v>
      </c>
      <c r="DI13" s="59"/>
      <c r="DJ13" s="121">
        <v>29</v>
      </c>
      <c r="DK13" s="119">
        <v>11</v>
      </c>
      <c r="DL13" s="121">
        <v>3</v>
      </c>
      <c r="DM13" s="59"/>
      <c r="DN13" s="121">
        <v>27</v>
      </c>
      <c r="DO13" s="119">
        <v>11</v>
      </c>
      <c r="DP13" s="121">
        <v>0</v>
      </c>
    </row>
    <row r="14" spans="2:120">
      <c r="B14" s="61">
        <v>18</v>
      </c>
      <c r="C14" s="63">
        <v>12</v>
      </c>
      <c r="D14" s="62">
        <v>0</v>
      </c>
      <c r="E14" s="59"/>
      <c r="F14" s="121">
        <v>45</v>
      </c>
      <c r="G14" s="65">
        <v>12</v>
      </c>
      <c r="H14" s="121">
        <v>4</v>
      </c>
      <c r="I14" s="59"/>
      <c r="J14" s="121">
        <v>34</v>
      </c>
      <c r="K14" s="67">
        <v>12</v>
      </c>
      <c r="L14" s="121">
        <v>3</v>
      </c>
      <c r="M14" s="59"/>
      <c r="N14" s="121">
        <v>38</v>
      </c>
      <c r="O14" s="69">
        <v>12</v>
      </c>
      <c r="P14" s="121">
        <v>7</v>
      </c>
      <c r="Q14" s="59"/>
      <c r="R14" s="121">
        <v>16</v>
      </c>
      <c r="S14" s="71">
        <v>12</v>
      </c>
      <c r="T14" s="121">
        <v>0</v>
      </c>
      <c r="U14" s="59"/>
      <c r="V14" s="121">
        <v>31</v>
      </c>
      <c r="W14" s="73">
        <v>12</v>
      </c>
      <c r="X14" s="121">
        <v>7</v>
      </c>
      <c r="Y14" s="59"/>
      <c r="Z14" s="121">
        <v>14</v>
      </c>
      <c r="AA14" s="75">
        <v>12</v>
      </c>
      <c r="AB14" s="121">
        <v>3</v>
      </c>
      <c r="AC14" s="59"/>
      <c r="AD14" s="121">
        <v>17</v>
      </c>
      <c r="AE14" s="77">
        <v>12</v>
      </c>
      <c r="AF14" s="121">
        <v>2</v>
      </c>
      <c r="AG14" s="59"/>
      <c r="AH14" s="121">
        <v>19</v>
      </c>
      <c r="AI14" s="79">
        <v>12</v>
      </c>
      <c r="AJ14" s="121">
        <v>3</v>
      </c>
      <c r="AK14" s="59"/>
      <c r="AL14" s="121">
        <v>22</v>
      </c>
      <c r="AM14" s="81">
        <v>12</v>
      </c>
      <c r="AN14" s="121">
        <v>2</v>
      </c>
      <c r="AO14" s="59"/>
      <c r="AP14" s="121">
        <v>26</v>
      </c>
      <c r="AQ14" s="83">
        <v>12</v>
      </c>
      <c r="AR14" s="121">
        <v>2</v>
      </c>
      <c r="AS14" s="59"/>
      <c r="AT14" s="121">
        <v>29</v>
      </c>
      <c r="AU14" s="85">
        <v>12</v>
      </c>
      <c r="AV14" s="121">
        <v>3</v>
      </c>
      <c r="AW14" s="59"/>
      <c r="AX14" s="121">
        <v>30</v>
      </c>
      <c r="AY14" s="87">
        <v>12</v>
      </c>
      <c r="AZ14" s="121">
        <v>2</v>
      </c>
      <c r="BA14" s="59"/>
      <c r="BB14" s="121">
        <v>31</v>
      </c>
      <c r="BC14" s="89">
        <v>12</v>
      </c>
      <c r="BD14" s="121">
        <v>2</v>
      </c>
      <c r="BE14" s="59"/>
      <c r="BF14" s="121">
        <v>31</v>
      </c>
      <c r="BG14" s="91">
        <v>12</v>
      </c>
      <c r="BH14" s="121">
        <v>2</v>
      </c>
      <c r="BI14" s="59"/>
      <c r="BJ14" s="121">
        <v>33</v>
      </c>
      <c r="BK14" s="93">
        <v>12</v>
      </c>
      <c r="BL14" s="121">
        <v>4</v>
      </c>
      <c r="BM14" s="59"/>
      <c r="BN14" s="121">
        <v>34</v>
      </c>
      <c r="BO14" s="95">
        <v>12</v>
      </c>
      <c r="BP14" s="121">
        <v>5</v>
      </c>
      <c r="BQ14" s="59"/>
      <c r="BR14" s="121">
        <v>28</v>
      </c>
      <c r="BS14" s="97">
        <v>12</v>
      </c>
      <c r="BT14" s="121">
        <v>5</v>
      </c>
      <c r="BU14" s="59"/>
      <c r="BV14" s="121">
        <v>28</v>
      </c>
      <c r="BW14" s="99">
        <v>12</v>
      </c>
      <c r="BX14" s="121">
        <v>3</v>
      </c>
      <c r="BY14" s="59"/>
      <c r="BZ14" s="121">
        <v>29</v>
      </c>
      <c r="CA14" s="101">
        <v>12</v>
      </c>
      <c r="CB14" s="121">
        <v>6</v>
      </c>
      <c r="CC14" s="59"/>
      <c r="CD14" s="121">
        <v>24</v>
      </c>
      <c r="CE14" s="103">
        <v>12</v>
      </c>
      <c r="CF14" s="121">
        <v>4</v>
      </c>
      <c r="CG14" s="59"/>
      <c r="CH14" s="121">
        <v>21</v>
      </c>
      <c r="CI14" s="105">
        <v>12</v>
      </c>
      <c r="CJ14" s="121">
        <v>6</v>
      </c>
      <c r="CK14" s="59"/>
      <c r="CL14" s="121">
        <v>14</v>
      </c>
      <c r="CM14" s="107">
        <v>12</v>
      </c>
      <c r="CN14" s="121">
        <v>2</v>
      </c>
      <c r="CO14" s="59"/>
      <c r="CP14" s="121">
        <v>19</v>
      </c>
      <c r="CQ14" s="109">
        <v>12</v>
      </c>
      <c r="CR14" s="121">
        <v>3</v>
      </c>
      <c r="CS14" s="59"/>
      <c r="CT14" s="121">
        <v>19</v>
      </c>
      <c r="CU14" s="111">
        <v>12</v>
      </c>
      <c r="CV14" s="121">
        <v>5</v>
      </c>
      <c r="CW14" s="59"/>
      <c r="CX14" s="121">
        <v>12</v>
      </c>
      <c r="CY14" s="113">
        <v>12</v>
      </c>
      <c r="CZ14" s="121">
        <v>2</v>
      </c>
      <c r="DA14" s="59"/>
      <c r="DB14" s="121">
        <v>18</v>
      </c>
      <c r="DC14" s="115">
        <v>12</v>
      </c>
      <c r="DD14" s="121">
        <v>3</v>
      </c>
      <c r="DE14" s="59"/>
      <c r="DF14" s="121">
        <v>17</v>
      </c>
      <c r="DG14" s="117">
        <v>12</v>
      </c>
      <c r="DH14" s="121">
        <v>3</v>
      </c>
      <c r="DI14" s="59"/>
      <c r="DJ14" s="121">
        <v>18</v>
      </c>
      <c r="DK14" s="119">
        <v>12</v>
      </c>
      <c r="DL14" s="121">
        <v>4</v>
      </c>
      <c r="DM14" s="59"/>
      <c r="DN14" s="121">
        <v>16</v>
      </c>
      <c r="DO14" s="119">
        <v>12</v>
      </c>
      <c r="DP14" s="121">
        <v>0</v>
      </c>
    </row>
    <row r="15" spans="2:120">
      <c r="B15" s="61">
        <v>5</v>
      </c>
      <c r="C15" s="63">
        <v>13</v>
      </c>
      <c r="D15" s="62">
        <v>4</v>
      </c>
      <c r="E15" s="59"/>
      <c r="F15" s="121">
        <v>7</v>
      </c>
      <c r="G15" s="65">
        <v>13</v>
      </c>
      <c r="H15" s="121">
        <v>1</v>
      </c>
      <c r="I15" s="59"/>
      <c r="J15" s="121">
        <v>24</v>
      </c>
      <c r="K15" s="67">
        <v>13</v>
      </c>
      <c r="L15" s="121">
        <v>4</v>
      </c>
      <c r="M15" s="59"/>
      <c r="N15" s="121">
        <v>16</v>
      </c>
      <c r="O15" s="69">
        <v>13</v>
      </c>
      <c r="P15" s="121">
        <v>4</v>
      </c>
      <c r="Q15" s="59"/>
      <c r="R15" s="121">
        <v>16</v>
      </c>
      <c r="S15" s="71">
        <v>13</v>
      </c>
      <c r="T15" s="121">
        <v>5</v>
      </c>
      <c r="U15" s="59"/>
      <c r="V15" s="121">
        <v>11</v>
      </c>
      <c r="W15" s="73">
        <v>13</v>
      </c>
      <c r="X15" s="121">
        <v>3</v>
      </c>
      <c r="Y15" s="59"/>
      <c r="Z15" s="121">
        <v>9</v>
      </c>
      <c r="AA15" s="75">
        <v>13</v>
      </c>
      <c r="AB15" s="121">
        <v>3</v>
      </c>
      <c r="AC15" s="59"/>
      <c r="AD15" s="121">
        <v>13</v>
      </c>
      <c r="AE15" s="77">
        <v>13</v>
      </c>
      <c r="AF15" s="121">
        <v>5</v>
      </c>
      <c r="AG15" s="59"/>
      <c r="AH15" s="121">
        <v>11</v>
      </c>
      <c r="AI15" s="79">
        <v>13</v>
      </c>
      <c r="AJ15" s="121">
        <v>7</v>
      </c>
      <c r="AK15" s="59"/>
      <c r="AL15" s="121">
        <v>5</v>
      </c>
      <c r="AM15" s="81">
        <v>13</v>
      </c>
      <c r="AN15" s="121">
        <v>4</v>
      </c>
      <c r="AO15" s="59"/>
      <c r="AP15" s="121">
        <v>4</v>
      </c>
      <c r="AQ15" s="83">
        <v>13</v>
      </c>
      <c r="AR15" s="121">
        <v>3</v>
      </c>
      <c r="AS15" s="59"/>
      <c r="AT15" s="121">
        <v>3</v>
      </c>
      <c r="AU15" s="85">
        <v>13</v>
      </c>
      <c r="AV15" s="121">
        <v>3</v>
      </c>
      <c r="AW15" s="59"/>
      <c r="AX15" s="121">
        <v>5</v>
      </c>
      <c r="AY15" s="87">
        <v>13</v>
      </c>
      <c r="AZ15" s="121">
        <v>2</v>
      </c>
      <c r="BA15" s="59"/>
      <c r="BB15" s="121">
        <v>7</v>
      </c>
      <c r="BC15" s="89">
        <v>13</v>
      </c>
      <c r="BD15" s="121">
        <v>4</v>
      </c>
      <c r="BE15" s="59"/>
      <c r="BF15" s="121">
        <v>8</v>
      </c>
      <c r="BG15" s="91">
        <v>13</v>
      </c>
      <c r="BH15" s="121">
        <v>3</v>
      </c>
      <c r="BI15" s="59"/>
      <c r="BJ15" s="121">
        <v>8</v>
      </c>
      <c r="BK15" s="93">
        <v>13</v>
      </c>
      <c r="BL15" s="121">
        <v>3</v>
      </c>
      <c r="BM15" s="59"/>
      <c r="BN15" s="121">
        <v>8</v>
      </c>
      <c r="BO15" s="95">
        <v>13</v>
      </c>
      <c r="BP15" s="121">
        <v>5</v>
      </c>
      <c r="BQ15" s="59"/>
      <c r="BR15" s="121">
        <v>7</v>
      </c>
      <c r="BS15" s="97">
        <v>13</v>
      </c>
      <c r="BT15" s="121">
        <v>3</v>
      </c>
      <c r="BU15" s="59"/>
      <c r="BV15" s="121">
        <v>7</v>
      </c>
      <c r="BW15" s="99">
        <v>13</v>
      </c>
      <c r="BX15" s="121">
        <v>1</v>
      </c>
      <c r="BY15" s="59"/>
      <c r="BZ15" s="121">
        <v>11</v>
      </c>
      <c r="CA15" s="101">
        <v>13</v>
      </c>
      <c r="CB15" s="121">
        <v>0</v>
      </c>
      <c r="CC15" s="59"/>
      <c r="CD15" s="121">
        <v>15</v>
      </c>
      <c r="CE15" s="103">
        <v>13</v>
      </c>
      <c r="CF15" s="121">
        <v>3</v>
      </c>
      <c r="CG15" s="59"/>
      <c r="CH15" s="121">
        <v>15</v>
      </c>
      <c r="CI15" s="105">
        <v>13</v>
      </c>
      <c r="CJ15" s="121">
        <v>4</v>
      </c>
      <c r="CK15" s="59"/>
      <c r="CL15" s="121">
        <v>14</v>
      </c>
      <c r="CM15" s="107">
        <v>13</v>
      </c>
      <c r="CN15" s="121">
        <v>4</v>
      </c>
      <c r="CO15" s="59"/>
      <c r="CP15" s="121">
        <v>12</v>
      </c>
      <c r="CQ15" s="109">
        <v>13</v>
      </c>
      <c r="CR15" s="121">
        <v>2</v>
      </c>
      <c r="CS15" s="59"/>
      <c r="CT15" s="121">
        <v>16</v>
      </c>
      <c r="CU15" s="111">
        <v>13</v>
      </c>
      <c r="CV15" s="121">
        <v>0</v>
      </c>
      <c r="CW15" s="59"/>
      <c r="CX15" s="121">
        <v>24</v>
      </c>
      <c r="CY15" s="113">
        <v>13</v>
      </c>
      <c r="CZ15" s="121">
        <v>3</v>
      </c>
      <c r="DA15" s="59"/>
      <c r="DB15" s="121">
        <v>25</v>
      </c>
      <c r="DC15" s="115">
        <v>13</v>
      </c>
      <c r="DD15" s="121">
        <v>4</v>
      </c>
      <c r="DE15" s="59"/>
      <c r="DF15" s="121">
        <v>20</v>
      </c>
      <c r="DG15" s="117">
        <v>13</v>
      </c>
      <c r="DH15" s="121">
        <v>3</v>
      </c>
      <c r="DI15" s="59"/>
      <c r="DJ15" s="121">
        <v>20</v>
      </c>
      <c r="DK15" s="119">
        <v>13</v>
      </c>
      <c r="DL15" s="121">
        <v>6</v>
      </c>
      <c r="DM15" s="59"/>
      <c r="DN15" s="121">
        <v>16</v>
      </c>
      <c r="DO15" s="119">
        <v>13</v>
      </c>
      <c r="DP15" s="121">
        <v>0</v>
      </c>
    </row>
    <row r="16" spans="2:120">
      <c r="B16" s="61">
        <v>35</v>
      </c>
      <c r="C16" s="63">
        <v>14</v>
      </c>
      <c r="D16" s="62">
        <v>2</v>
      </c>
      <c r="E16" s="59"/>
      <c r="F16" s="121">
        <v>36</v>
      </c>
      <c r="G16" s="65">
        <v>14</v>
      </c>
      <c r="H16" s="121">
        <v>1</v>
      </c>
      <c r="I16" s="59"/>
      <c r="J16" s="121">
        <v>44</v>
      </c>
      <c r="K16" s="67">
        <v>14</v>
      </c>
      <c r="L16" s="121">
        <v>6</v>
      </c>
      <c r="M16" s="59"/>
      <c r="N16" s="121">
        <v>26</v>
      </c>
      <c r="O16" s="69">
        <v>14</v>
      </c>
      <c r="P16" s="121">
        <v>0</v>
      </c>
      <c r="Q16" s="59"/>
      <c r="R16" s="121">
        <v>43</v>
      </c>
      <c r="S16" s="71">
        <v>14</v>
      </c>
      <c r="T16" s="121">
        <v>4</v>
      </c>
      <c r="U16" s="59"/>
      <c r="V16" s="121">
        <v>39</v>
      </c>
      <c r="W16" s="73">
        <v>14</v>
      </c>
      <c r="X16" s="121">
        <v>4</v>
      </c>
      <c r="Y16" s="59"/>
      <c r="Z16" s="121">
        <v>36</v>
      </c>
      <c r="AA16" s="75">
        <v>14</v>
      </c>
      <c r="AB16" s="121">
        <v>1</v>
      </c>
      <c r="AC16" s="59"/>
      <c r="AD16" s="121">
        <v>40</v>
      </c>
      <c r="AE16" s="77">
        <v>14</v>
      </c>
      <c r="AF16" s="121">
        <v>5</v>
      </c>
      <c r="AG16" s="59"/>
      <c r="AH16" s="121">
        <v>33</v>
      </c>
      <c r="AI16" s="79">
        <v>14</v>
      </c>
      <c r="AJ16" s="121">
        <v>4</v>
      </c>
      <c r="AK16" s="59"/>
      <c r="AL16" s="121">
        <v>30</v>
      </c>
      <c r="AM16" s="81">
        <v>14</v>
      </c>
      <c r="AN16" s="121">
        <v>7</v>
      </c>
      <c r="AO16" s="59"/>
      <c r="AP16" s="121">
        <v>22</v>
      </c>
      <c r="AQ16" s="83">
        <v>14</v>
      </c>
      <c r="AR16" s="121">
        <v>3</v>
      </c>
      <c r="AS16" s="59"/>
      <c r="AT16" s="121">
        <v>22</v>
      </c>
      <c r="AU16" s="85">
        <v>14</v>
      </c>
      <c r="AV16" s="121">
        <v>2</v>
      </c>
      <c r="AW16" s="59"/>
      <c r="AX16" s="121">
        <v>25</v>
      </c>
      <c r="AY16" s="87">
        <v>14</v>
      </c>
      <c r="AZ16" s="121">
        <v>6</v>
      </c>
      <c r="BA16" s="59"/>
      <c r="BB16" s="121">
        <v>18</v>
      </c>
      <c r="BC16" s="89">
        <v>14</v>
      </c>
      <c r="BD16" s="121">
        <v>2</v>
      </c>
      <c r="BE16" s="59"/>
      <c r="BF16" s="121">
        <v>21</v>
      </c>
      <c r="BG16" s="91">
        <v>14</v>
      </c>
      <c r="BH16" s="121">
        <v>5</v>
      </c>
      <c r="BI16" s="59"/>
      <c r="BJ16" s="121">
        <v>17</v>
      </c>
      <c r="BK16" s="93">
        <v>14</v>
      </c>
      <c r="BL16" s="121">
        <v>2</v>
      </c>
      <c r="BM16" s="59"/>
      <c r="BN16" s="121">
        <v>19</v>
      </c>
      <c r="BO16" s="95">
        <v>14</v>
      </c>
      <c r="BP16" s="121">
        <v>0</v>
      </c>
      <c r="BQ16" s="59"/>
      <c r="BR16" s="121">
        <v>26</v>
      </c>
      <c r="BS16" s="97">
        <v>14</v>
      </c>
      <c r="BT16" s="121">
        <v>3</v>
      </c>
      <c r="BU16" s="59"/>
      <c r="BV16" s="121">
        <v>28</v>
      </c>
      <c r="BW16" s="99">
        <v>14</v>
      </c>
      <c r="BX16" s="121">
        <v>3</v>
      </c>
      <c r="BY16" s="59"/>
      <c r="BZ16" s="121">
        <v>29</v>
      </c>
      <c r="CA16" s="101">
        <v>14</v>
      </c>
      <c r="CB16" s="121">
        <v>2</v>
      </c>
      <c r="CC16" s="59"/>
      <c r="CD16" s="121">
        <v>31</v>
      </c>
      <c r="CE16" s="103">
        <v>14</v>
      </c>
      <c r="CF16" s="121">
        <v>4</v>
      </c>
      <c r="CG16" s="59"/>
      <c r="CH16" s="121">
        <v>31</v>
      </c>
      <c r="CI16" s="105">
        <v>14</v>
      </c>
      <c r="CJ16" s="121">
        <v>2</v>
      </c>
      <c r="CK16" s="59"/>
      <c r="CL16" s="121">
        <v>32</v>
      </c>
      <c r="CM16" s="107">
        <v>14</v>
      </c>
      <c r="CN16" s="121">
        <v>2</v>
      </c>
      <c r="CO16" s="59"/>
      <c r="CP16" s="121">
        <v>33</v>
      </c>
      <c r="CQ16" s="109">
        <v>14</v>
      </c>
      <c r="CR16" s="121">
        <v>5</v>
      </c>
      <c r="CS16" s="59"/>
      <c r="CT16" s="121">
        <v>29</v>
      </c>
      <c r="CU16" s="111">
        <v>14</v>
      </c>
      <c r="CV16" s="121">
        <v>4</v>
      </c>
      <c r="CW16" s="59"/>
      <c r="CX16" s="121">
        <v>28</v>
      </c>
      <c r="CY16" s="113">
        <v>14</v>
      </c>
      <c r="CZ16" s="121">
        <v>1</v>
      </c>
      <c r="DA16" s="59"/>
      <c r="DB16" s="121">
        <v>29</v>
      </c>
      <c r="DC16" s="115">
        <v>14</v>
      </c>
      <c r="DD16" s="121">
        <v>4</v>
      </c>
      <c r="DE16" s="59"/>
      <c r="DF16" s="121">
        <v>29</v>
      </c>
      <c r="DG16" s="117">
        <v>14</v>
      </c>
      <c r="DH16" s="121">
        <v>1</v>
      </c>
      <c r="DI16" s="59"/>
      <c r="DJ16" s="121">
        <v>34</v>
      </c>
      <c r="DK16" s="119">
        <v>14</v>
      </c>
      <c r="DL16" s="121">
        <v>4</v>
      </c>
      <c r="DM16" s="59"/>
      <c r="DN16" s="121">
        <v>32</v>
      </c>
      <c r="DO16" s="119">
        <v>14</v>
      </c>
      <c r="DP16" s="121">
        <v>0</v>
      </c>
    </row>
    <row r="17" spans="2:120">
      <c r="B17" s="61">
        <v>1</v>
      </c>
      <c r="C17" s="63">
        <v>15</v>
      </c>
      <c r="D17" s="62">
        <v>4</v>
      </c>
      <c r="E17" s="59"/>
      <c r="F17" s="121">
        <v>1</v>
      </c>
      <c r="G17" s="65">
        <v>15</v>
      </c>
      <c r="H17" s="121">
        <v>7</v>
      </c>
      <c r="I17" s="59"/>
      <c r="J17" s="121">
        <v>1</v>
      </c>
      <c r="K17" s="67">
        <v>15</v>
      </c>
      <c r="L17" s="121">
        <v>3</v>
      </c>
      <c r="M17" s="59"/>
      <c r="N17" s="121">
        <v>1</v>
      </c>
      <c r="O17" s="69">
        <v>15</v>
      </c>
      <c r="P17" s="121">
        <v>1</v>
      </c>
      <c r="Q17" s="59"/>
      <c r="R17" s="121">
        <v>1</v>
      </c>
      <c r="S17" s="71">
        <v>15</v>
      </c>
      <c r="T17" s="121">
        <v>6</v>
      </c>
      <c r="U17" s="59"/>
      <c r="V17" s="121">
        <v>1</v>
      </c>
      <c r="W17" s="73">
        <v>15</v>
      </c>
      <c r="X17" s="121">
        <v>4</v>
      </c>
      <c r="Y17" s="59"/>
      <c r="Z17" s="121">
        <v>1</v>
      </c>
      <c r="AA17" s="75">
        <v>15</v>
      </c>
      <c r="AB17" s="121">
        <v>4</v>
      </c>
      <c r="AC17" s="59"/>
      <c r="AD17" s="121">
        <v>1</v>
      </c>
      <c r="AE17" s="77">
        <v>15</v>
      </c>
      <c r="AF17" s="121">
        <v>0</v>
      </c>
      <c r="AG17" s="59"/>
      <c r="AH17" s="121">
        <v>3</v>
      </c>
      <c r="AI17" s="79">
        <v>15</v>
      </c>
      <c r="AJ17" s="121">
        <v>2</v>
      </c>
      <c r="AK17" s="59"/>
      <c r="AL17" s="121">
        <v>5</v>
      </c>
      <c r="AM17" s="81">
        <v>15</v>
      </c>
      <c r="AN17" s="121">
        <v>0</v>
      </c>
      <c r="AO17" s="59"/>
      <c r="AP17" s="121">
        <v>7</v>
      </c>
      <c r="AQ17" s="83">
        <v>15</v>
      </c>
      <c r="AR17" s="121">
        <v>1</v>
      </c>
      <c r="AS17" s="59"/>
      <c r="AT17" s="121">
        <v>16</v>
      </c>
      <c r="AU17" s="85">
        <v>15</v>
      </c>
      <c r="AV17" s="121">
        <v>2</v>
      </c>
      <c r="AW17" s="59"/>
      <c r="AX17" s="121">
        <v>21</v>
      </c>
      <c r="AY17" s="87">
        <v>15</v>
      </c>
      <c r="AZ17" s="121">
        <v>1</v>
      </c>
      <c r="BA17" s="59"/>
      <c r="BB17" s="121">
        <v>26</v>
      </c>
      <c r="BC17" s="89">
        <v>15</v>
      </c>
      <c r="BD17" s="121">
        <v>2</v>
      </c>
      <c r="BE17" s="59"/>
      <c r="BF17" s="121">
        <v>27</v>
      </c>
      <c r="BG17" s="91">
        <v>15</v>
      </c>
      <c r="BH17" s="121">
        <v>3</v>
      </c>
      <c r="BI17" s="59"/>
      <c r="BJ17" s="121">
        <v>27</v>
      </c>
      <c r="BK17" s="93">
        <v>15</v>
      </c>
      <c r="BL17" s="121">
        <v>2</v>
      </c>
      <c r="BM17" s="59"/>
      <c r="BN17" s="121">
        <v>30</v>
      </c>
      <c r="BO17" s="95">
        <v>15</v>
      </c>
      <c r="BP17" s="121">
        <v>3</v>
      </c>
      <c r="BQ17" s="59"/>
      <c r="BR17" s="121">
        <v>28</v>
      </c>
      <c r="BS17" s="97">
        <v>15</v>
      </c>
      <c r="BT17" s="121">
        <v>6</v>
      </c>
      <c r="BU17" s="59"/>
      <c r="BV17" s="121">
        <v>26</v>
      </c>
      <c r="BW17" s="99">
        <v>15</v>
      </c>
      <c r="BX17" s="121">
        <v>4</v>
      </c>
      <c r="BY17" s="59"/>
      <c r="BZ17" s="121">
        <v>24</v>
      </c>
      <c r="CA17" s="101">
        <v>15</v>
      </c>
      <c r="CB17" s="121">
        <v>3</v>
      </c>
      <c r="CC17" s="59"/>
      <c r="CD17" s="121">
        <v>27</v>
      </c>
      <c r="CE17" s="103">
        <v>15</v>
      </c>
      <c r="CF17" s="121">
        <v>3</v>
      </c>
      <c r="CG17" s="59"/>
      <c r="CH17" s="121">
        <v>27</v>
      </c>
      <c r="CI17" s="105">
        <v>15</v>
      </c>
      <c r="CJ17" s="121">
        <v>1</v>
      </c>
      <c r="CK17" s="59"/>
      <c r="CL17" s="121">
        <v>31</v>
      </c>
      <c r="CM17" s="107">
        <v>15</v>
      </c>
      <c r="CN17" s="121">
        <v>2</v>
      </c>
      <c r="CO17" s="59"/>
      <c r="CP17" s="121">
        <v>31</v>
      </c>
      <c r="CQ17" s="109">
        <v>15</v>
      </c>
      <c r="CR17" s="121">
        <v>4</v>
      </c>
      <c r="CS17" s="59"/>
      <c r="CT17" s="121">
        <v>29</v>
      </c>
      <c r="CU17" s="111">
        <v>15</v>
      </c>
      <c r="CV17" s="121">
        <v>2</v>
      </c>
      <c r="CW17" s="59"/>
      <c r="CX17" s="121">
        <v>31</v>
      </c>
      <c r="CY17" s="113">
        <v>15</v>
      </c>
      <c r="CZ17" s="121">
        <v>2</v>
      </c>
      <c r="DA17" s="59"/>
      <c r="DB17" s="121">
        <v>30</v>
      </c>
      <c r="DC17" s="115">
        <v>15</v>
      </c>
      <c r="DD17" s="121">
        <v>2</v>
      </c>
      <c r="DE17" s="59"/>
      <c r="DF17" s="121">
        <v>35</v>
      </c>
      <c r="DG17" s="117">
        <v>15</v>
      </c>
      <c r="DH17" s="121">
        <v>5</v>
      </c>
      <c r="DI17" s="59"/>
      <c r="DJ17" s="121">
        <v>32</v>
      </c>
      <c r="DK17" s="119">
        <v>15</v>
      </c>
      <c r="DL17" s="121">
        <v>3</v>
      </c>
      <c r="DM17" s="59"/>
      <c r="DN17" s="121">
        <v>32</v>
      </c>
      <c r="DO17" s="119">
        <v>15</v>
      </c>
      <c r="DP17" s="121">
        <v>0</v>
      </c>
    </row>
    <row r="18" spans="2:120">
      <c r="B18" s="61">
        <v>18</v>
      </c>
      <c r="C18" s="63">
        <v>16</v>
      </c>
      <c r="D18" s="62">
        <v>3</v>
      </c>
      <c r="E18" s="59"/>
      <c r="F18" s="121">
        <v>23</v>
      </c>
      <c r="G18" s="65">
        <v>16</v>
      </c>
      <c r="H18" s="121">
        <v>3</v>
      </c>
      <c r="I18" s="59"/>
      <c r="J18" s="121">
        <v>24</v>
      </c>
      <c r="K18" s="67">
        <v>16</v>
      </c>
      <c r="L18" s="121">
        <v>3</v>
      </c>
      <c r="M18" s="59"/>
      <c r="N18" s="121">
        <v>20</v>
      </c>
      <c r="O18" s="69">
        <v>16</v>
      </c>
      <c r="P18" s="121">
        <v>0</v>
      </c>
      <c r="Q18" s="59"/>
      <c r="R18" s="121">
        <v>41</v>
      </c>
      <c r="S18" s="71">
        <v>16</v>
      </c>
      <c r="T18" s="121">
        <v>2</v>
      </c>
      <c r="U18" s="59"/>
      <c r="V18" s="121">
        <v>42</v>
      </c>
      <c r="W18" s="73">
        <v>16</v>
      </c>
      <c r="X18" s="121">
        <v>7</v>
      </c>
      <c r="Y18" s="59"/>
      <c r="Z18" s="121">
        <v>25</v>
      </c>
      <c r="AA18" s="75">
        <v>16</v>
      </c>
      <c r="AB18" s="121">
        <v>6</v>
      </c>
      <c r="AC18" s="59"/>
      <c r="AD18" s="121">
        <v>17</v>
      </c>
      <c r="AE18" s="77">
        <v>16</v>
      </c>
      <c r="AF18" s="121">
        <v>1</v>
      </c>
      <c r="AG18" s="59"/>
      <c r="AH18" s="121">
        <v>22</v>
      </c>
      <c r="AI18" s="79">
        <v>16</v>
      </c>
      <c r="AJ18" s="121">
        <v>5</v>
      </c>
      <c r="AK18" s="59"/>
      <c r="AL18" s="121">
        <v>20</v>
      </c>
      <c r="AM18" s="81">
        <v>16</v>
      </c>
      <c r="AN18" s="121">
        <v>2</v>
      </c>
      <c r="AO18" s="59"/>
      <c r="AP18" s="121">
        <v>24</v>
      </c>
      <c r="AQ18" s="83">
        <v>16</v>
      </c>
      <c r="AR18" s="121">
        <v>4</v>
      </c>
      <c r="AS18" s="59"/>
      <c r="AT18" s="121">
        <v>22</v>
      </c>
      <c r="AU18" s="85">
        <v>16</v>
      </c>
      <c r="AV18" s="121">
        <v>2</v>
      </c>
      <c r="AW18" s="59"/>
      <c r="AX18" s="121">
        <v>25</v>
      </c>
      <c r="AY18" s="87">
        <v>16</v>
      </c>
      <c r="AZ18" s="121">
        <v>5</v>
      </c>
      <c r="BA18" s="59"/>
      <c r="BB18" s="121">
        <v>20</v>
      </c>
      <c r="BC18" s="89">
        <v>16</v>
      </c>
      <c r="BD18" s="121">
        <v>5</v>
      </c>
      <c r="BE18" s="59"/>
      <c r="BF18" s="121">
        <v>15</v>
      </c>
      <c r="BG18" s="91">
        <v>16</v>
      </c>
      <c r="BH18" s="121">
        <v>3</v>
      </c>
      <c r="BI18" s="59"/>
      <c r="BJ18" s="121">
        <v>17</v>
      </c>
      <c r="BK18" s="93">
        <v>16</v>
      </c>
      <c r="BL18" s="121">
        <v>2</v>
      </c>
      <c r="BM18" s="59"/>
      <c r="BN18" s="121">
        <v>19</v>
      </c>
      <c r="BO18" s="95">
        <v>16</v>
      </c>
      <c r="BP18" s="121">
        <v>7</v>
      </c>
      <c r="BQ18" s="59"/>
      <c r="BR18" s="121">
        <v>11</v>
      </c>
      <c r="BS18" s="97">
        <v>16</v>
      </c>
      <c r="BT18" s="121">
        <v>2</v>
      </c>
      <c r="BU18" s="59"/>
      <c r="BV18" s="121">
        <v>14</v>
      </c>
      <c r="BW18" s="99">
        <v>16</v>
      </c>
      <c r="BX18" s="121">
        <v>1</v>
      </c>
      <c r="BY18" s="59"/>
      <c r="BZ18" s="121">
        <v>19</v>
      </c>
      <c r="CA18" s="101">
        <v>16</v>
      </c>
      <c r="CB18" s="121">
        <v>5</v>
      </c>
      <c r="CC18" s="59"/>
      <c r="CD18" s="121">
        <v>15</v>
      </c>
      <c r="CE18" s="103">
        <v>16</v>
      </c>
      <c r="CF18" s="121">
        <v>5</v>
      </c>
      <c r="CG18" s="59"/>
      <c r="CH18" s="121">
        <v>13</v>
      </c>
      <c r="CI18" s="105">
        <v>16</v>
      </c>
      <c r="CJ18" s="121">
        <v>4</v>
      </c>
      <c r="CK18" s="59"/>
      <c r="CL18" s="121">
        <v>10</v>
      </c>
      <c r="CM18" s="107">
        <v>16</v>
      </c>
      <c r="CN18" s="121">
        <v>2</v>
      </c>
      <c r="CO18" s="59"/>
      <c r="CP18" s="121">
        <v>12</v>
      </c>
      <c r="CQ18" s="109">
        <v>16</v>
      </c>
      <c r="CR18" s="121">
        <v>3</v>
      </c>
      <c r="CS18" s="59"/>
      <c r="CT18" s="121">
        <v>13</v>
      </c>
      <c r="CU18" s="111">
        <v>16</v>
      </c>
      <c r="CV18" s="121">
        <v>3</v>
      </c>
      <c r="CW18" s="59"/>
      <c r="CX18" s="121">
        <v>12</v>
      </c>
      <c r="CY18" s="113">
        <v>16</v>
      </c>
      <c r="CZ18" s="121">
        <v>3</v>
      </c>
      <c r="DA18" s="59"/>
      <c r="DB18" s="121">
        <v>14</v>
      </c>
      <c r="DC18" s="115">
        <v>16</v>
      </c>
      <c r="DD18" s="121">
        <v>7</v>
      </c>
      <c r="DE18" s="59"/>
      <c r="DF18" s="121">
        <v>10</v>
      </c>
      <c r="DG18" s="117">
        <v>16</v>
      </c>
      <c r="DH18" s="121">
        <v>3</v>
      </c>
      <c r="DI18" s="59"/>
      <c r="DJ18" s="121">
        <v>10</v>
      </c>
      <c r="DK18" s="119">
        <v>16</v>
      </c>
      <c r="DL18" s="121">
        <v>5</v>
      </c>
      <c r="DM18" s="59"/>
      <c r="DN18" s="121">
        <v>8</v>
      </c>
      <c r="DO18" s="119">
        <v>16</v>
      </c>
      <c r="DP18" s="121">
        <v>0</v>
      </c>
    </row>
    <row r="19" spans="2:120">
      <c r="B19" s="61">
        <v>3</v>
      </c>
      <c r="C19" s="63">
        <v>17</v>
      </c>
      <c r="D19" s="62">
        <v>1</v>
      </c>
      <c r="E19" s="59"/>
      <c r="F19" s="121">
        <v>23</v>
      </c>
      <c r="G19" s="65">
        <v>17</v>
      </c>
      <c r="H19" s="121">
        <v>1</v>
      </c>
      <c r="I19" s="59"/>
      <c r="J19" s="121">
        <v>34</v>
      </c>
      <c r="K19" s="67">
        <v>17</v>
      </c>
      <c r="L19" s="121">
        <v>4</v>
      </c>
      <c r="M19" s="59"/>
      <c r="N19" s="121">
        <v>26</v>
      </c>
      <c r="O19" s="69">
        <v>17</v>
      </c>
      <c r="P19" s="121">
        <v>3</v>
      </c>
      <c r="Q19" s="59"/>
      <c r="R19" s="121">
        <v>31</v>
      </c>
      <c r="S19" s="71">
        <v>17</v>
      </c>
      <c r="T19" s="121">
        <v>3</v>
      </c>
      <c r="U19" s="59"/>
      <c r="V19" s="121">
        <v>31</v>
      </c>
      <c r="W19" s="73">
        <v>17</v>
      </c>
      <c r="X19" s="121">
        <v>3</v>
      </c>
      <c r="Y19" s="59"/>
      <c r="Z19" s="121">
        <v>30</v>
      </c>
      <c r="AA19" s="75">
        <v>17</v>
      </c>
      <c r="AB19" s="121">
        <v>2</v>
      </c>
      <c r="AC19" s="59"/>
      <c r="AD19" s="121">
        <v>33</v>
      </c>
      <c r="AE19" s="77">
        <v>17</v>
      </c>
      <c r="AF19" s="121">
        <v>5</v>
      </c>
      <c r="AG19" s="59"/>
      <c r="AH19" s="121">
        <v>28</v>
      </c>
      <c r="AI19" s="79">
        <v>17</v>
      </c>
      <c r="AJ19" s="121">
        <v>4</v>
      </c>
      <c r="AK19" s="59"/>
      <c r="AL19" s="121">
        <v>27</v>
      </c>
      <c r="AM19" s="81">
        <v>17</v>
      </c>
      <c r="AN19" s="121">
        <v>4</v>
      </c>
      <c r="AO19" s="59"/>
      <c r="AP19" s="121">
        <v>24</v>
      </c>
      <c r="AQ19" s="83">
        <v>17</v>
      </c>
      <c r="AR19" s="121">
        <v>1</v>
      </c>
      <c r="AS19" s="59"/>
      <c r="AT19" s="121">
        <v>29</v>
      </c>
      <c r="AU19" s="85">
        <v>17</v>
      </c>
      <c r="AV19" s="121">
        <v>5</v>
      </c>
      <c r="AW19" s="59"/>
      <c r="AX19" s="121">
        <v>25</v>
      </c>
      <c r="AY19" s="87">
        <v>17</v>
      </c>
      <c r="AZ19" s="121">
        <v>2</v>
      </c>
      <c r="BA19" s="59"/>
      <c r="BB19" s="121">
        <v>30</v>
      </c>
      <c r="BC19" s="89">
        <v>17</v>
      </c>
      <c r="BD19" s="121">
        <v>3</v>
      </c>
      <c r="BE19" s="59"/>
      <c r="BF19" s="121">
        <v>27</v>
      </c>
      <c r="BG19" s="91">
        <v>17</v>
      </c>
      <c r="BH19" s="121">
        <v>3</v>
      </c>
      <c r="BI19" s="59"/>
      <c r="BJ19" s="121">
        <v>27</v>
      </c>
      <c r="BK19" s="93">
        <v>17</v>
      </c>
      <c r="BL19" s="121">
        <v>4</v>
      </c>
      <c r="BM19" s="59"/>
      <c r="BN19" s="121">
        <v>25</v>
      </c>
      <c r="BO19" s="95">
        <v>17</v>
      </c>
      <c r="BP19" s="121">
        <v>7</v>
      </c>
      <c r="BQ19" s="59"/>
      <c r="BR19" s="121">
        <v>17</v>
      </c>
      <c r="BS19" s="97">
        <v>17</v>
      </c>
      <c r="BT19" s="121">
        <v>2</v>
      </c>
      <c r="BU19" s="59"/>
      <c r="BV19" s="121">
        <v>20</v>
      </c>
      <c r="BW19" s="99">
        <v>17</v>
      </c>
      <c r="BX19" s="121">
        <v>5</v>
      </c>
      <c r="BY19" s="59"/>
      <c r="BZ19" s="121">
        <v>16</v>
      </c>
      <c r="CA19" s="101">
        <v>17</v>
      </c>
      <c r="CB19" s="121">
        <v>4</v>
      </c>
      <c r="CC19" s="59"/>
      <c r="CD19" s="121">
        <v>15</v>
      </c>
      <c r="CE19" s="103">
        <v>17</v>
      </c>
      <c r="CF19" s="121">
        <v>2</v>
      </c>
      <c r="CG19" s="59"/>
      <c r="CH19" s="121">
        <v>17</v>
      </c>
      <c r="CI19" s="105">
        <v>17</v>
      </c>
      <c r="CJ19" s="121">
        <v>3</v>
      </c>
      <c r="CK19" s="59"/>
      <c r="CL19" s="121">
        <v>19</v>
      </c>
      <c r="CM19" s="107">
        <v>17</v>
      </c>
      <c r="CN19" s="121">
        <v>5</v>
      </c>
      <c r="CO19" s="59"/>
      <c r="CP19" s="121">
        <v>16</v>
      </c>
      <c r="CQ19" s="109">
        <v>17</v>
      </c>
      <c r="CR19" s="121">
        <v>3</v>
      </c>
      <c r="CS19" s="59"/>
      <c r="CT19" s="121">
        <v>16</v>
      </c>
      <c r="CU19" s="111">
        <v>17</v>
      </c>
      <c r="CV19" s="121">
        <v>3</v>
      </c>
      <c r="CW19" s="59"/>
      <c r="CX19" s="121">
        <v>18</v>
      </c>
      <c r="CY19" s="113">
        <v>17</v>
      </c>
      <c r="CZ19" s="121">
        <v>3</v>
      </c>
      <c r="DA19" s="59"/>
      <c r="DB19" s="121">
        <v>18</v>
      </c>
      <c r="DC19" s="115">
        <v>17</v>
      </c>
      <c r="DD19" s="121">
        <v>5</v>
      </c>
      <c r="DE19" s="59"/>
      <c r="DF19" s="121">
        <v>15</v>
      </c>
      <c r="DG19" s="117">
        <v>17</v>
      </c>
      <c r="DH19" s="121">
        <v>6</v>
      </c>
      <c r="DI19" s="59"/>
      <c r="DJ19" s="121">
        <v>10</v>
      </c>
      <c r="DK19" s="119">
        <v>17</v>
      </c>
      <c r="DL19" s="121">
        <v>2</v>
      </c>
      <c r="DM19" s="59"/>
      <c r="DN19" s="121">
        <v>11</v>
      </c>
      <c r="DO19" s="119">
        <v>17</v>
      </c>
      <c r="DP19" s="121">
        <v>0</v>
      </c>
    </row>
    <row r="20" spans="2:120">
      <c r="B20" s="61">
        <v>18</v>
      </c>
      <c r="C20" s="63">
        <v>18</v>
      </c>
      <c r="D20" s="62">
        <v>2</v>
      </c>
      <c r="E20" s="59"/>
      <c r="F20" s="121">
        <v>29</v>
      </c>
      <c r="G20" s="65">
        <v>18</v>
      </c>
      <c r="H20" s="121">
        <v>3</v>
      </c>
      <c r="I20" s="59"/>
      <c r="J20" s="121">
        <v>30</v>
      </c>
      <c r="K20" s="67">
        <v>18</v>
      </c>
      <c r="L20" s="121">
        <v>3</v>
      </c>
      <c r="M20" s="59"/>
      <c r="N20" s="121">
        <v>26</v>
      </c>
      <c r="O20" s="69">
        <v>18</v>
      </c>
      <c r="P20" s="121">
        <v>3</v>
      </c>
      <c r="Q20" s="59"/>
      <c r="R20" s="121">
        <v>31</v>
      </c>
      <c r="S20" s="71">
        <v>18</v>
      </c>
      <c r="T20" s="121">
        <v>4</v>
      </c>
      <c r="U20" s="59"/>
      <c r="V20" s="121">
        <v>27</v>
      </c>
      <c r="W20" s="73">
        <v>18</v>
      </c>
      <c r="X20" s="121">
        <v>1</v>
      </c>
      <c r="Y20" s="59"/>
      <c r="Z20" s="121">
        <v>36</v>
      </c>
      <c r="AA20" s="75">
        <v>18</v>
      </c>
      <c r="AB20" s="121">
        <v>0</v>
      </c>
      <c r="AC20" s="59"/>
      <c r="AD20" s="121">
        <v>45</v>
      </c>
      <c r="AE20" s="77">
        <v>18</v>
      </c>
      <c r="AF20" s="121">
        <v>5</v>
      </c>
      <c r="AG20" s="59"/>
      <c r="AH20" s="121">
        <v>37</v>
      </c>
      <c r="AI20" s="79">
        <v>18</v>
      </c>
      <c r="AJ20" s="121">
        <v>4</v>
      </c>
      <c r="AK20" s="59"/>
      <c r="AL20" s="121">
        <v>34</v>
      </c>
      <c r="AM20" s="81">
        <v>18</v>
      </c>
      <c r="AN20" s="121">
        <v>4</v>
      </c>
      <c r="AO20" s="59"/>
      <c r="AP20" s="121">
        <v>32</v>
      </c>
      <c r="AQ20" s="83">
        <v>18</v>
      </c>
      <c r="AR20" s="121">
        <v>7</v>
      </c>
      <c r="AS20" s="59"/>
      <c r="AT20" s="121">
        <v>22</v>
      </c>
      <c r="AU20" s="85">
        <v>18</v>
      </c>
      <c r="AV20" s="121">
        <v>5</v>
      </c>
      <c r="AW20" s="59"/>
      <c r="AX20" s="121">
        <v>16</v>
      </c>
      <c r="AY20" s="87">
        <v>18</v>
      </c>
      <c r="AZ20" s="121">
        <v>5</v>
      </c>
      <c r="BA20" s="59"/>
      <c r="BB20" s="121">
        <v>14</v>
      </c>
      <c r="BC20" s="89">
        <v>18</v>
      </c>
      <c r="BD20" s="121">
        <v>3</v>
      </c>
      <c r="BE20" s="59"/>
      <c r="BF20" s="121">
        <v>13</v>
      </c>
      <c r="BG20" s="91">
        <v>18</v>
      </c>
      <c r="BH20" s="121">
        <v>2</v>
      </c>
      <c r="BI20" s="59"/>
      <c r="BJ20" s="121">
        <v>17</v>
      </c>
      <c r="BK20" s="93">
        <v>18</v>
      </c>
      <c r="BL20" s="121">
        <v>5</v>
      </c>
      <c r="BM20" s="59"/>
      <c r="BN20" s="121">
        <v>14</v>
      </c>
      <c r="BO20" s="95">
        <v>18</v>
      </c>
      <c r="BP20" s="121">
        <v>0</v>
      </c>
      <c r="BQ20" s="59"/>
      <c r="BR20" s="121">
        <v>21</v>
      </c>
      <c r="BS20" s="97">
        <v>18</v>
      </c>
      <c r="BT20" s="121">
        <v>7</v>
      </c>
      <c r="BU20" s="59"/>
      <c r="BV20" s="121">
        <v>11</v>
      </c>
      <c r="BW20" s="99">
        <v>18</v>
      </c>
      <c r="BX20" s="121">
        <v>3</v>
      </c>
      <c r="BY20" s="59"/>
      <c r="BZ20" s="121">
        <v>13</v>
      </c>
      <c r="CA20" s="101">
        <v>18</v>
      </c>
      <c r="CB20" s="121">
        <v>3</v>
      </c>
      <c r="CC20" s="59"/>
      <c r="CD20" s="121">
        <v>14</v>
      </c>
      <c r="CE20" s="103">
        <v>18</v>
      </c>
      <c r="CF20" s="121">
        <v>1</v>
      </c>
      <c r="CG20" s="59"/>
      <c r="CH20" s="121">
        <v>17</v>
      </c>
      <c r="CI20" s="105">
        <v>18</v>
      </c>
      <c r="CJ20" s="121">
        <v>5</v>
      </c>
      <c r="CK20" s="59"/>
      <c r="CL20" s="121">
        <v>14</v>
      </c>
      <c r="CM20" s="107">
        <v>18</v>
      </c>
      <c r="CN20" s="121">
        <v>3</v>
      </c>
      <c r="CO20" s="59"/>
      <c r="CP20" s="121">
        <v>16</v>
      </c>
      <c r="CQ20" s="109">
        <v>18</v>
      </c>
      <c r="CR20" s="121">
        <v>1</v>
      </c>
      <c r="CS20" s="59"/>
      <c r="CT20" s="121">
        <v>23</v>
      </c>
      <c r="CU20" s="111">
        <v>18</v>
      </c>
      <c r="CV20" s="121">
        <v>3</v>
      </c>
      <c r="CW20" s="59"/>
      <c r="CX20" s="121">
        <v>22</v>
      </c>
      <c r="CY20" s="113">
        <v>18</v>
      </c>
      <c r="CZ20" s="121">
        <v>4</v>
      </c>
      <c r="DA20" s="59"/>
      <c r="DB20" s="121">
        <v>22</v>
      </c>
      <c r="DC20" s="115">
        <v>18</v>
      </c>
      <c r="DD20" s="121">
        <v>3</v>
      </c>
      <c r="DE20" s="59"/>
      <c r="DF20" s="121">
        <v>18</v>
      </c>
      <c r="DG20" s="117">
        <v>18</v>
      </c>
      <c r="DH20" s="121">
        <v>1</v>
      </c>
      <c r="DI20" s="59"/>
      <c r="DJ20" s="121">
        <v>23</v>
      </c>
      <c r="DK20" s="119">
        <v>18</v>
      </c>
      <c r="DL20" s="121">
        <v>3</v>
      </c>
      <c r="DM20" s="59"/>
      <c r="DN20" s="121">
        <v>23</v>
      </c>
      <c r="DO20" s="119">
        <v>18</v>
      </c>
      <c r="DP20" s="121">
        <v>0</v>
      </c>
    </row>
    <row r="21" spans="2:120">
      <c r="B21" s="61">
        <v>5</v>
      </c>
      <c r="C21" s="63">
        <v>19</v>
      </c>
      <c r="D21" s="62">
        <v>4</v>
      </c>
      <c r="E21" s="59"/>
      <c r="F21" s="121">
        <v>7</v>
      </c>
      <c r="G21" s="65">
        <v>19</v>
      </c>
      <c r="H21" s="121">
        <v>2</v>
      </c>
      <c r="I21" s="59"/>
      <c r="J21" s="121">
        <v>16</v>
      </c>
      <c r="K21" s="67">
        <v>19</v>
      </c>
      <c r="L21" s="121">
        <v>0</v>
      </c>
      <c r="M21" s="59"/>
      <c r="N21" s="121">
        <v>38</v>
      </c>
      <c r="O21" s="69">
        <v>19</v>
      </c>
      <c r="P21" s="121">
        <v>1</v>
      </c>
      <c r="Q21" s="59"/>
      <c r="R21" s="121">
        <v>43</v>
      </c>
      <c r="S21" s="71">
        <v>19</v>
      </c>
      <c r="T21" s="121">
        <v>1</v>
      </c>
      <c r="U21" s="59"/>
      <c r="V21" s="121">
        <v>44</v>
      </c>
      <c r="W21" s="73">
        <v>19</v>
      </c>
      <c r="X21" s="121">
        <v>1</v>
      </c>
      <c r="Y21" s="59"/>
      <c r="Z21" s="121">
        <v>47</v>
      </c>
      <c r="AA21" s="75">
        <v>19</v>
      </c>
      <c r="AB21" s="121">
        <v>2</v>
      </c>
      <c r="AC21" s="59"/>
      <c r="AD21" s="121">
        <v>46</v>
      </c>
      <c r="AE21" s="77">
        <v>19</v>
      </c>
      <c r="AF21" s="121">
        <v>2</v>
      </c>
      <c r="AG21" s="59"/>
      <c r="AH21" s="121">
        <v>47</v>
      </c>
      <c r="AI21" s="79">
        <v>19</v>
      </c>
      <c r="AJ21" s="121">
        <v>2</v>
      </c>
      <c r="AK21" s="59"/>
      <c r="AL21" s="121">
        <v>47</v>
      </c>
      <c r="AM21" s="81">
        <v>19</v>
      </c>
      <c r="AN21" s="121">
        <v>0</v>
      </c>
      <c r="AO21" s="59"/>
      <c r="AP21" s="121">
        <v>47</v>
      </c>
      <c r="AQ21" s="83">
        <v>19</v>
      </c>
      <c r="AR21" s="121">
        <v>6</v>
      </c>
      <c r="AS21" s="59"/>
      <c r="AT21" s="121">
        <v>46</v>
      </c>
      <c r="AU21" s="85">
        <v>19</v>
      </c>
      <c r="AV21" s="121">
        <v>3</v>
      </c>
      <c r="AW21" s="59"/>
      <c r="AX21" s="121">
        <v>46</v>
      </c>
      <c r="AY21" s="87">
        <v>19</v>
      </c>
      <c r="AZ21" s="121">
        <v>5</v>
      </c>
      <c r="BA21" s="59"/>
      <c r="BB21" s="121">
        <v>46</v>
      </c>
      <c r="BC21" s="89">
        <v>19</v>
      </c>
      <c r="BD21" s="121">
        <v>6</v>
      </c>
      <c r="BE21" s="59"/>
      <c r="BF21" s="121">
        <v>43</v>
      </c>
      <c r="BG21" s="91">
        <v>19</v>
      </c>
      <c r="BH21" s="121">
        <v>6</v>
      </c>
      <c r="BI21" s="59"/>
      <c r="BJ21" s="121">
        <v>33</v>
      </c>
      <c r="BK21" s="93">
        <v>19</v>
      </c>
      <c r="BL21" s="121">
        <v>2</v>
      </c>
      <c r="BM21" s="59"/>
      <c r="BN21" s="121">
        <v>40</v>
      </c>
      <c r="BO21" s="95">
        <v>19</v>
      </c>
      <c r="BP21" s="121">
        <v>2</v>
      </c>
      <c r="BQ21" s="59"/>
      <c r="BR21" s="121">
        <v>38</v>
      </c>
      <c r="BS21" s="97">
        <v>19</v>
      </c>
      <c r="BT21" s="121">
        <v>4</v>
      </c>
      <c r="BU21" s="59"/>
      <c r="BV21" s="121">
        <v>38</v>
      </c>
      <c r="BW21" s="99">
        <v>19</v>
      </c>
      <c r="BX21" s="121">
        <v>5</v>
      </c>
      <c r="BY21" s="59"/>
      <c r="BZ21" s="121">
        <v>36</v>
      </c>
      <c r="CA21" s="101">
        <v>19</v>
      </c>
      <c r="CB21" s="121">
        <v>1</v>
      </c>
      <c r="CC21" s="59"/>
      <c r="CD21" s="121">
        <v>37</v>
      </c>
      <c r="CE21" s="103">
        <v>19</v>
      </c>
      <c r="CF21" s="121">
        <v>0</v>
      </c>
      <c r="CG21" s="59"/>
      <c r="CH21" s="121">
        <v>43</v>
      </c>
      <c r="CI21" s="105">
        <v>19</v>
      </c>
      <c r="CJ21" s="121">
        <v>4</v>
      </c>
      <c r="CK21" s="59"/>
      <c r="CL21" s="121">
        <v>40</v>
      </c>
      <c r="CM21" s="107">
        <v>19</v>
      </c>
      <c r="CN21" s="121">
        <v>2</v>
      </c>
      <c r="CO21" s="59"/>
      <c r="CP21" s="121">
        <v>41</v>
      </c>
      <c r="CQ21" s="109">
        <v>19</v>
      </c>
      <c r="CR21" s="121">
        <v>5</v>
      </c>
      <c r="CS21" s="59"/>
      <c r="CT21" s="121">
        <v>38</v>
      </c>
      <c r="CU21" s="111">
        <v>19</v>
      </c>
      <c r="CV21" s="121">
        <v>1</v>
      </c>
      <c r="CW21" s="59"/>
      <c r="CX21" s="121">
        <v>41</v>
      </c>
      <c r="CY21" s="113">
        <v>19</v>
      </c>
      <c r="CZ21" s="121">
        <v>5</v>
      </c>
      <c r="DA21" s="59"/>
      <c r="DB21" s="121">
        <v>41</v>
      </c>
      <c r="DC21" s="115">
        <v>19</v>
      </c>
      <c r="DD21" s="121">
        <v>4</v>
      </c>
      <c r="DE21" s="59"/>
      <c r="DF21" s="121">
        <v>40</v>
      </c>
      <c r="DG21" s="117">
        <v>19</v>
      </c>
      <c r="DH21" s="121">
        <v>2</v>
      </c>
      <c r="DI21" s="59"/>
      <c r="DJ21" s="121">
        <v>41</v>
      </c>
      <c r="DK21" s="119">
        <v>19</v>
      </c>
      <c r="DL21" s="121">
        <v>3</v>
      </c>
      <c r="DM21" s="59"/>
      <c r="DN21" s="121">
        <v>40</v>
      </c>
      <c r="DO21" s="119">
        <v>19</v>
      </c>
      <c r="DP21" s="121">
        <v>0</v>
      </c>
    </row>
    <row r="22" spans="2:120">
      <c r="B22" s="61">
        <v>35</v>
      </c>
      <c r="C22" s="63">
        <v>20</v>
      </c>
      <c r="D22" s="62">
        <v>4</v>
      </c>
      <c r="E22" s="59"/>
      <c r="F22" s="121">
        <v>23</v>
      </c>
      <c r="G22" s="65">
        <v>20</v>
      </c>
      <c r="H22" s="121">
        <v>1</v>
      </c>
      <c r="I22" s="59"/>
      <c r="J22" s="121">
        <v>34</v>
      </c>
      <c r="K22" s="67">
        <v>20</v>
      </c>
      <c r="L22" s="121">
        <v>4</v>
      </c>
      <c r="M22" s="59"/>
      <c r="N22" s="121">
        <v>26</v>
      </c>
      <c r="O22" s="69">
        <v>20</v>
      </c>
      <c r="P22" s="121">
        <v>2</v>
      </c>
      <c r="Q22" s="59"/>
      <c r="R22" s="121">
        <v>37</v>
      </c>
      <c r="S22" s="71">
        <v>20</v>
      </c>
      <c r="T22" s="121">
        <v>1</v>
      </c>
      <c r="U22" s="59"/>
      <c r="V22" s="121">
        <v>42</v>
      </c>
      <c r="W22" s="73">
        <v>20</v>
      </c>
      <c r="X22" s="121">
        <v>3</v>
      </c>
      <c r="Y22" s="59"/>
      <c r="Z22" s="121">
        <v>42</v>
      </c>
      <c r="AA22" s="75">
        <v>20</v>
      </c>
      <c r="AB22" s="121">
        <v>3</v>
      </c>
      <c r="AC22" s="59"/>
      <c r="AD22" s="121">
        <v>40</v>
      </c>
      <c r="AE22" s="77">
        <v>20</v>
      </c>
      <c r="AF22" s="121">
        <v>2</v>
      </c>
      <c r="AG22" s="59"/>
      <c r="AH22" s="121">
        <v>44</v>
      </c>
      <c r="AI22" s="79">
        <v>20</v>
      </c>
      <c r="AJ22" s="121">
        <v>4</v>
      </c>
      <c r="AK22" s="59"/>
      <c r="AL22" s="121">
        <v>39</v>
      </c>
      <c r="AM22" s="81">
        <v>20</v>
      </c>
      <c r="AN22" s="121">
        <v>2</v>
      </c>
      <c r="AO22" s="59"/>
      <c r="AP22" s="121">
        <v>41</v>
      </c>
      <c r="AQ22" s="83">
        <v>20</v>
      </c>
      <c r="AR22" s="121">
        <v>2</v>
      </c>
      <c r="AS22" s="59"/>
      <c r="AT22" s="121">
        <v>43</v>
      </c>
      <c r="AU22" s="85">
        <v>20</v>
      </c>
      <c r="AV22" s="121">
        <v>1</v>
      </c>
      <c r="AW22" s="59"/>
      <c r="AX22" s="121">
        <v>42</v>
      </c>
      <c r="AY22" s="87">
        <v>20</v>
      </c>
      <c r="AZ22" s="121">
        <v>5</v>
      </c>
      <c r="BA22" s="59"/>
      <c r="BB22" s="121">
        <v>41</v>
      </c>
      <c r="BC22" s="89">
        <v>20</v>
      </c>
      <c r="BD22" s="121">
        <v>6</v>
      </c>
      <c r="BE22" s="59"/>
      <c r="BF22" s="121">
        <v>33</v>
      </c>
      <c r="BG22" s="91">
        <v>20</v>
      </c>
      <c r="BH22" s="121">
        <v>1</v>
      </c>
      <c r="BI22" s="59"/>
      <c r="BJ22" s="121">
        <v>40</v>
      </c>
      <c r="BK22" s="93">
        <v>20</v>
      </c>
      <c r="BL22" s="121">
        <v>8</v>
      </c>
      <c r="BM22" s="59"/>
      <c r="BN22" s="121">
        <v>30</v>
      </c>
      <c r="BO22" s="95">
        <v>20</v>
      </c>
      <c r="BP22" s="121">
        <v>3</v>
      </c>
      <c r="BQ22" s="59"/>
      <c r="BR22" s="121">
        <v>28</v>
      </c>
      <c r="BS22" s="97">
        <v>20</v>
      </c>
      <c r="BT22" s="121">
        <v>8</v>
      </c>
      <c r="BU22" s="59"/>
      <c r="BV22" s="121">
        <v>20</v>
      </c>
      <c r="BW22" s="99">
        <v>20</v>
      </c>
      <c r="BX22" s="121">
        <v>1</v>
      </c>
      <c r="BY22" s="59"/>
      <c r="BZ22" s="121">
        <v>26</v>
      </c>
      <c r="CA22" s="101">
        <v>20</v>
      </c>
      <c r="CB22" s="121">
        <v>2</v>
      </c>
      <c r="CC22" s="59"/>
      <c r="CD22" s="121">
        <v>29</v>
      </c>
      <c r="CE22" s="103">
        <v>20</v>
      </c>
      <c r="CF22" s="121">
        <v>5</v>
      </c>
      <c r="CG22" s="59"/>
      <c r="CH22" s="121">
        <v>27</v>
      </c>
      <c r="CI22" s="105">
        <v>20</v>
      </c>
      <c r="CJ22" s="121">
        <v>3</v>
      </c>
      <c r="CK22" s="59"/>
      <c r="CL22" s="121">
        <v>27</v>
      </c>
      <c r="CM22" s="107">
        <v>20</v>
      </c>
      <c r="CN22" s="121">
        <v>5</v>
      </c>
      <c r="CO22" s="59"/>
      <c r="CP22" s="121">
        <v>23</v>
      </c>
      <c r="CQ22" s="109">
        <v>20</v>
      </c>
      <c r="CR22" s="121">
        <v>1</v>
      </c>
      <c r="CS22" s="59"/>
      <c r="CT22" s="121">
        <v>27</v>
      </c>
      <c r="CU22" s="111">
        <v>20</v>
      </c>
      <c r="CV22" s="121">
        <v>6</v>
      </c>
      <c r="CW22" s="59"/>
      <c r="CX22" s="121">
        <v>22</v>
      </c>
      <c r="CY22" s="113">
        <v>20</v>
      </c>
      <c r="CZ22" s="121">
        <v>4</v>
      </c>
      <c r="DA22" s="59"/>
      <c r="DB22" s="121">
        <v>22</v>
      </c>
      <c r="DC22" s="115">
        <v>20</v>
      </c>
      <c r="DD22" s="121">
        <v>2</v>
      </c>
      <c r="DE22" s="59"/>
      <c r="DF22" s="121">
        <v>20</v>
      </c>
      <c r="DG22" s="117">
        <v>20</v>
      </c>
      <c r="DH22" s="121">
        <v>2</v>
      </c>
      <c r="DI22" s="59"/>
      <c r="DJ22" s="121">
        <v>23</v>
      </c>
      <c r="DK22" s="119">
        <v>20</v>
      </c>
      <c r="DL22" s="121">
        <v>5</v>
      </c>
      <c r="DM22" s="59"/>
      <c r="DN22" s="121">
        <v>19</v>
      </c>
      <c r="DO22" s="119">
        <v>20</v>
      </c>
      <c r="DP22" s="121">
        <v>0</v>
      </c>
    </row>
    <row r="23" spans="2:120">
      <c r="B23" s="61">
        <v>35</v>
      </c>
      <c r="C23" s="63">
        <v>21</v>
      </c>
      <c r="D23" s="62">
        <v>5</v>
      </c>
      <c r="E23" s="59"/>
      <c r="F23" s="121">
        <v>18</v>
      </c>
      <c r="G23" s="65">
        <v>21</v>
      </c>
      <c r="H23" s="121">
        <v>1</v>
      </c>
      <c r="I23" s="59"/>
      <c r="J23" s="121">
        <v>30</v>
      </c>
      <c r="K23" s="67">
        <v>21</v>
      </c>
      <c r="L23" s="121">
        <v>3</v>
      </c>
      <c r="M23" s="59"/>
      <c r="N23" s="121">
        <v>26</v>
      </c>
      <c r="O23" s="69">
        <v>21</v>
      </c>
      <c r="P23" s="121">
        <v>5</v>
      </c>
      <c r="Q23" s="59"/>
      <c r="R23" s="121">
        <v>20</v>
      </c>
      <c r="S23" s="71">
        <v>21</v>
      </c>
      <c r="T23" s="121">
        <v>4</v>
      </c>
      <c r="U23" s="59"/>
      <c r="V23" s="121">
        <v>16</v>
      </c>
      <c r="W23" s="73">
        <v>21</v>
      </c>
      <c r="X23" s="121">
        <v>2</v>
      </c>
      <c r="Y23" s="59"/>
      <c r="Z23" s="121">
        <v>20</v>
      </c>
      <c r="AA23" s="75">
        <v>21</v>
      </c>
      <c r="AB23" s="121">
        <v>2</v>
      </c>
      <c r="AC23" s="59"/>
      <c r="AD23" s="121">
        <v>28</v>
      </c>
      <c r="AE23" s="77">
        <v>21</v>
      </c>
      <c r="AF23" s="121">
        <v>2</v>
      </c>
      <c r="AG23" s="59"/>
      <c r="AH23" s="121">
        <v>30</v>
      </c>
      <c r="AI23" s="79">
        <v>21</v>
      </c>
      <c r="AJ23" s="121">
        <v>1</v>
      </c>
      <c r="AK23" s="59"/>
      <c r="AL23" s="121">
        <v>37</v>
      </c>
      <c r="AM23" s="81">
        <v>21</v>
      </c>
      <c r="AN23" s="121">
        <v>3</v>
      </c>
      <c r="AO23" s="59"/>
      <c r="AP23" s="121">
        <v>39</v>
      </c>
      <c r="AQ23" s="83">
        <v>21</v>
      </c>
      <c r="AR23" s="121">
        <v>5</v>
      </c>
      <c r="AS23" s="59"/>
      <c r="AT23" s="121">
        <v>34</v>
      </c>
      <c r="AU23" s="85">
        <v>21</v>
      </c>
      <c r="AV23" s="121">
        <v>2</v>
      </c>
      <c r="AW23" s="59"/>
      <c r="AX23" s="121">
        <v>36</v>
      </c>
      <c r="AY23" s="87">
        <v>21</v>
      </c>
      <c r="AZ23" s="121">
        <v>2</v>
      </c>
      <c r="BA23" s="59"/>
      <c r="BB23" s="121">
        <v>36</v>
      </c>
      <c r="BC23" s="89">
        <v>21</v>
      </c>
      <c r="BD23" s="121">
        <v>1</v>
      </c>
      <c r="BE23" s="59"/>
      <c r="BF23" s="121">
        <v>41</v>
      </c>
      <c r="BG23" s="91">
        <v>21</v>
      </c>
      <c r="BH23" s="121">
        <v>3</v>
      </c>
      <c r="BI23" s="59"/>
      <c r="BJ23" s="121">
        <v>40</v>
      </c>
      <c r="BK23" s="93">
        <v>21</v>
      </c>
      <c r="BL23" s="121">
        <v>1</v>
      </c>
      <c r="BM23" s="59"/>
      <c r="BN23" s="121">
        <v>43</v>
      </c>
      <c r="BO23" s="95">
        <v>21</v>
      </c>
      <c r="BP23" s="121">
        <v>5</v>
      </c>
      <c r="BQ23" s="59"/>
      <c r="BR23" s="121">
        <v>38</v>
      </c>
      <c r="BS23" s="97">
        <v>21</v>
      </c>
      <c r="BT23" s="121">
        <v>1</v>
      </c>
      <c r="BU23" s="59"/>
      <c r="BV23" s="121">
        <v>42</v>
      </c>
      <c r="BW23" s="99">
        <v>21</v>
      </c>
      <c r="BX23" s="121">
        <v>3</v>
      </c>
      <c r="BY23" s="59"/>
      <c r="BZ23" s="121">
        <v>41</v>
      </c>
      <c r="CA23" s="101">
        <v>21</v>
      </c>
      <c r="CB23" s="121">
        <v>1</v>
      </c>
      <c r="CC23" s="59"/>
      <c r="CD23" s="121">
        <v>44</v>
      </c>
      <c r="CE23" s="103">
        <v>21</v>
      </c>
      <c r="CF23" s="121">
        <v>2</v>
      </c>
      <c r="CG23" s="59"/>
      <c r="CH23" s="121">
        <v>44</v>
      </c>
      <c r="CI23" s="105">
        <v>21</v>
      </c>
      <c r="CJ23" s="121">
        <v>2</v>
      </c>
      <c r="CK23" s="59"/>
      <c r="CL23" s="121">
        <v>45</v>
      </c>
      <c r="CM23" s="107">
        <v>21</v>
      </c>
      <c r="CN23" s="121">
        <v>0</v>
      </c>
      <c r="CO23" s="59"/>
      <c r="CP23" s="121">
        <v>45</v>
      </c>
      <c r="CQ23" s="109">
        <v>21</v>
      </c>
      <c r="CR23" s="121">
        <v>2</v>
      </c>
      <c r="CS23" s="59"/>
      <c r="CT23" s="121">
        <v>45</v>
      </c>
      <c r="CU23" s="111">
        <v>21</v>
      </c>
      <c r="CV23" s="121">
        <v>2</v>
      </c>
      <c r="CW23" s="59"/>
      <c r="CX23" s="121">
        <v>46</v>
      </c>
      <c r="CY23" s="113">
        <v>21</v>
      </c>
      <c r="CZ23" s="121">
        <v>3</v>
      </c>
      <c r="DA23" s="59"/>
      <c r="DB23" s="121">
        <v>46</v>
      </c>
      <c r="DC23" s="115">
        <v>21</v>
      </c>
      <c r="DD23" s="121">
        <v>4</v>
      </c>
      <c r="DE23" s="59"/>
      <c r="DF23" s="121">
        <v>45</v>
      </c>
      <c r="DG23" s="117">
        <v>21</v>
      </c>
      <c r="DH23" s="121">
        <v>3</v>
      </c>
      <c r="DI23" s="59"/>
      <c r="DJ23" s="121">
        <v>45</v>
      </c>
      <c r="DK23" s="119">
        <v>21</v>
      </c>
      <c r="DL23" s="121">
        <v>6</v>
      </c>
      <c r="DM23" s="59"/>
      <c r="DN23" s="121">
        <v>45</v>
      </c>
      <c r="DO23" s="119">
        <v>21</v>
      </c>
      <c r="DP23" s="121">
        <v>0</v>
      </c>
    </row>
    <row r="24" spans="2:120">
      <c r="B24" s="61">
        <v>18</v>
      </c>
      <c r="C24" s="63">
        <v>22</v>
      </c>
      <c r="D24" s="62">
        <v>1</v>
      </c>
      <c r="E24" s="59"/>
      <c r="F24" s="121">
        <v>36</v>
      </c>
      <c r="G24" s="65">
        <v>22</v>
      </c>
      <c r="H24" s="121">
        <v>3</v>
      </c>
      <c r="I24" s="59"/>
      <c r="J24" s="121">
        <v>34</v>
      </c>
      <c r="K24" s="67">
        <v>22</v>
      </c>
      <c r="L24" s="121">
        <v>3</v>
      </c>
      <c r="M24" s="59"/>
      <c r="N24" s="121">
        <v>38</v>
      </c>
      <c r="O24" s="69">
        <v>22</v>
      </c>
      <c r="P24" s="121">
        <v>0</v>
      </c>
      <c r="Q24" s="59"/>
      <c r="R24" s="121">
        <v>45</v>
      </c>
      <c r="S24" s="71">
        <v>22</v>
      </c>
      <c r="T24" s="121">
        <v>2</v>
      </c>
      <c r="U24" s="59"/>
      <c r="V24" s="121">
        <v>44</v>
      </c>
      <c r="W24" s="73">
        <v>22</v>
      </c>
      <c r="X24" s="121">
        <v>3</v>
      </c>
      <c r="Y24" s="59"/>
      <c r="Z24" s="121">
        <v>44</v>
      </c>
      <c r="AA24" s="75">
        <v>22</v>
      </c>
      <c r="AB24" s="121">
        <v>5</v>
      </c>
      <c r="AC24" s="59"/>
      <c r="AD24" s="121">
        <v>40</v>
      </c>
      <c r="AE24" s="77">
        <v>22</v>
      </c>
      <c r="AF24" s="121">
        <v>4</v>
      </c>
      <c r="AG24" s="59"/>
      <c r="AH24" s="121">
        <v>37</v>
      </c>
      <c r="AI24" s="79">
        <v>22</v>
      </c>
      <c r="AJ24" s="121">
        <v>1</v>
      </c>
      <c r="AK24" s="59"/>
      <c r="AL24" s="121">
        <v>41</v>
      </c>
      <c r="AM24" s="81">
        <v>22</v>
      </c>
      <c r="AN24" s="121">
        <v>2</v>
      </c>
      <c r="AO24" s="59"/>
      <c r="AP24" s="121">
        <v>44</v>
      </c>
      <c r="AQ24" s="83">
        <v>22</v>
      </c>
      <c r="AR24" s="121">
        <v>2</v>
      </c>
      <c r="AS24" s="59"/>
      <c r="AT24" s="121">
        <v>44</v>
      </c>
      <c r="AU24" s="85">
        <v>22</v>
      </c>
      <c r="AV24" s="121">
        <v>2</v>
      </c>
      <c r="AW24" s="59"/>
      <c r="AX24" s="121">
        <v>42</v>
      </c>
      <c r="AY24" s="87">
        <v>22</v>
      </c>
      <c r="AZ24" s="121">
        <v>3</v>
      </c>
      <c r="BA24" s="59"/>
      <c r="BB24" s="121">
        <v>44</v>
      </c>
      <c r="BC24" s="89">
        <v>22</v>
      </c>
      <c r="BD24" s="121">
        <v>4</v>
      </c>
      <c r="BE24" s="59"/>
      <c r="BF24" s="121">
        <v>44</v>
      </c>
      <c r="BG24" s="91">
        <v>22</v>
      </c>
      <c r="BH24" s="121">
        <v>2</v>
      </c>
      <c r="BI24" s="59"/>
      <c r="BJ24" s="121">
        <v>44</v>
      </c>
      <c r="BK24" s="93">
        <v>22</v>
      </c>
      <c r="BL24" s="121">
        <v>0</v>
      </c>
      <c r="BM24" s="59"/>
      <c r="BN24" s="121">
        <v>46</v>
      </c>
      <c r="BO24" s="95">
        <v>22</v>
      </c>
      <c r="BP24" s="121">
        <v>3</v>
      </c>
      <c r="BQ24" s="59"/>
      <c r="BR24" s="121">
        <v>46</v>
      </c>
      <c r="BS24" s="97">
        <v>22</v>
      </c>
      <c r="BT24" s="121">
        <v>1</v>
      </c>
      <c r="BU24" s="59"/>
      <c r="BV24" s="121">
        <v>46</v>
      </c>
      <c r="BW24" s="99">
        <v>22</v>
      </c>
      <c r="BX24" s="121">
        <v>0</v>
      </c>
      <c r="BY24" s="59"/>
      <c r="BZ24" s="121">
        <v>46</v>
      </c>
      <c r="CA24" s="101">
        <v>22</v>
      </c>
      <c r="CB24" s="121">
        <v>6</v>
      </c>
      <c r="CC24" s="59"/>
      <c r="CD24" s="121">
        <v>46</v>
      </c>
      <c r="CE24" s="103">
        <v>22</v>
      </c>
      <c r="CF24" s="121">
        <v>1</v>
      </c>
      <c r="CG24" s="59"/>
      <c r="CH24" s="121">
        <v>46</v>
      </c>
      <c r="CI24" s="105">
        <v>22</v>
      </c>
      <c r="CJ24" s="121">
        <v>2</v>
      </c>
      <c r="CK24" s="59"/>
      <c r="CL24" s="121">
        <v>46</v>
      </c>
      <c r="CM24" s="107">
        <v>22</v>
      </c>
      <c r="CN24" s="121">
        <v>3</v>
      </c>
      <c r="CO24" s="59"/>
      <c r="CP24" s="121">
        <v>46</v>
      </c>
      <c r="CQ24" s="109">
        <v>22</v>
      </c>
      <c r="CR24" s="121">
        <v>3</v>
      </c>
      <c r="CS24" s="59"/>
      <c r="CT24" s="121">
        <v>46</v>
      </c>
      <c r="CU24" s="111">
        <v>22</v>
      </c>
      <c r="CV24" s="121">
        <v>5</v>
      </c>
      <c r="CW24" s="59"/>
      <c r="CX24" s="121">
        <v>45</v>
      </c>
      <c r="CY24" s="113">
        <v>22</v>
      </c>
      <c r="CZ24" s="121">
        <v>3</v>
      </c>
      <c r="DA24" s="59"/>
      <c r="DB24" s="121">
        <v>45</v>
      </c>
      <c r="DC24" s="115">
        <v>22</v>
      </c>
      <c r="DD24" s="121">
        <v>0</v>
      </c>
      <c r="DE24" s="59"/>
      <c r="DF24" s="121">
        <v>46</v>
      </c>
      <c r="DG24" s="117">
        <v>22</v>
      </c>
      <c r="DH24" s="121">
        <v>2</v>
      </c>
      <c r="DI24" s="59"/>
      <c r="DJ24" s="121">
        <v>46</v>
      </c>
      <c r="DK24" s="119">
        <v>22</v>
      </c>
      <c r="DL24" s="121">
        <v>5</v>
      </c>
      <c r="DM24" s="59"/>
      <c r="DN24" s="121">
        <v>46</v>
      </c>
      <c r="DO24" s="119">
        <v>22</v>
      </c>
      <c r="DP24" s="121">
        <v>0</v>
      </c>
    </row>
    <row r="25" spans="2:120">
      <c r="B25" s="61">
        <v>44</v>
      </c>
      <c r="C25" s="63">
        <v>23</v>
      </c>
      <c r="D25" s="62">
        <v>3</v>
      </c>
      <c r="E25" s="59"/>
      <c r="F25" s="121">
        <v>36</v>
      </c>
      <c r="G25" s="65">
        <v>23</v>
      </c>
      <c r="H25" s="121">
        <v>3</v>
      </c>
      <c r="I25" s="59"/>
      <c r="J25" s="121">
        <v>34</v>
      </c>
      <c r="K25" s="67">
        <v>23</v>
      </c>
      <c r="L25" s="121">
        <v>5</v>
      </c>
      <c r="M25" s="59"/>
      <c r="N25" s="121">
        <v>20</v>
      </c>
      <c r="O25" s="69">
        <v>23</v>
      </c>
      <c r="P25" s="121">
        <v>1</v>
      </c>
      <c r="Q25" s="59"/>
      <c r="R25" s="121">
        <v>37</v>
      </c>
      <c r="S25" s="71">
        <v>23</v>
      </c>
      <c r="T25" s="121">
        <v>4</v>
      </c>
      <c r="U25" s="59"/>
      <c r="V25" s="121">
        <v>31</v>
      </c>
      <c r="W25" s="73">
        <v>23</v>
      </c>
      <c r="X25" s="121">
        <v>1</v>
      </c>
      <c r="Y25" s="59"/>
      <c r="Z25" s="121">
        <v>41</v>
      </c>
      <c r="AA25" s="75">
        <v>23</v>
      </c>
      <c r="AB25" s="121">
        <v>3</v>
      </c>
      <c r="AC25" s="59"/>
      <c r="AD25" s="121">
        <v>36</v>
      </c>
      <c r="AE25" s="77">
        <v>23</v>
      </c>
      <c r="AF25" s="121">
        <v>2</v>
      </c>
      <c r="AG25" s="59"/>
      <c r="AH25" s="121">
        <v>41</v>
      </c>
      <c r="AI25" s="79">
        <v>23</v>
      </c>
      <c r="AJ25" s="121">
        <v>1</v>
      </c>
      <c r="AK25" s="59"/>
      <c r="AL25" s="121">
        <v>45</v>
      </c>
      <c r="AM25" s="81">
        <v>23</v>
      </c>
      <c r="AN25" s="121">
        <v>3</v>
      </c>
      <c r="AO25" s="59"/>
      <c r="AP25" s="121">
        <v>44</v>
      </c>
      <c r="AQ25" s="83">
        <v>23</v>
      </c>
      <c r="AR25" s="121">
        <v>2</v>
      </c>
      <c r="AS25" s="59"/>
      <c r="AT25" s="121">
        <v>44</v>
      </c>
      <c r="AU25" s="85">
        <v>23</v>
      </c>
      <c r="AV25" s="121">
        <v>2</v>
      </c>
      <c r="AW25" s="59"/>
      <c r="AX25" s="121">
        <v>42</v>
      </c>
      <c r="AY25" s="87">
        <v>23</v>
      </c>
      <c r="AZ25" s="121">
        <v>1</v>
      </c>
      <c r="BA25" s="59"/>
      <c r="BB25" s="121">
        <v>47</v>
      </c>
      <c r="BC25" s="89">
        <v>23</v>
      </c>
      <c r="BD25" s="121">
        <v>4</v>
      </c>
      <c r="BE25" s="59"/>
      <c r="BF25" s="121">
        <v>46</v>
      </c>
      <c r="BG25" s="91">
        <v>23</v>
      </c>
      <c r="BH25" s="121">
        <v>4</v>
      </c>
      <c r="BI25" s="59"/>
      <c r="BJ25" s="121">
        <v>44</v>
      </c>
      <c r="BK25" s="93">
        <v>23</v>
      </c>
      <c r="BL25" s="121">
        <v>3</v>
      </c>
      <c r="BM25" s="59"/>
      <c r="BN25" s="121">
        <v>45</v>
      </c>
      <c r="BO25" s="95">
        <v>23</v>
      </c>
      <c r="BP25" s="121">
        <v>2</v>
      </c>
      <c r="BQ25" s="59"/>
      <c r="BR25" s="121">
        <v>45</v>
      </c>
      <c r="BS25" s="97">
        <v>23</v>
      </c>
      <c r="BT25" s="121">
        <v>2</v>
      </c>
      <c r="BU25" s="59"/>
      <c r="BV25" s="121">
        <v>45</v>
      </c>
      <c r="BW25" s="99">
        <v>23</v>
      </c>
      <c r="BX25" s="121">
        <v>3</v>
      </c>
      <c r="BY25" s="59"/>
      <c r="BZ25" s="121">
        <v>45</v>
      </c>
      <c r="CA25" s="101">
        <v>23</v>
      </c>
      <c r="CB25" s="121">
        <v>3</v>
      </c>
      <c r="CC25" s="59"/>
      <c r="CD25" s="121">
        <v>45</v>
      </c>
      <c r="CE25" s="103">
        <v>23</v>
      </c>
      <c r="CF25" s="121">
        <v>3</v>
      </c>
      <c r="CG25" s="59"/>
      <c r="CH25" s="121">
        <v>44</v>
      </c>
      <c r="CI25" s="105">
        <v>23</v>
      </c>
      <c r="CJ25" s="121">
        <v>5</v>
      </c>
      <c r="CK25" s="59"/>
      <c r="CL25" s="121">
        <v>43</v>
      </c>
      <c r="CM25" s="107">
        <v>23</v>
      </c>
      <c r="CN25" s="121">
        <v>6</v>
      </c>
      <c r="CO25" s="59"/>
      <c r="CP25" s="121">
        <v>39</v>
      </c>
      <c r="CQ25" s="109">
        <v>23</v>
      </c>
      <c r="CR25" s="121">
        <v>1</v>
      </c>
      <c r="CS25" s="59"/>
      <c r="CT25" s="121">
        <v>41</v>
      </c>
      <c r="CU25" s="111">
        <v>23</v>
      </c>
      <c r="CV25" s="121">
        <v>2</v>
      </c>
      <c r="CW25" s="59"/>
      <c r="CX25" s="121">
        <v>42</v>
      </c>
      <c r="CY25" s="113">
        <v>23</v>
      </c>
      <c r="CZ25" s="121">
        <v>2</v>
      </c>
      <c r="DA25" s="59"/>
      <c r="DB25" s="121">
        <v>43</v>
      </c>
      <c r="DC25" s="115">
        <v>23</v>
      </c>
      <c r="DD25" s="121">
        <v>3</v>
      </c>
      <c r="DE25" s="59"/>
      <c r="DF25" s="121">
        <v>43</v>
      </c>
      <c r="DG25" s="117">
        <v>23</v>
      </c>
      <c r="DH25" s="121">
        <v>3</v>
      </c>
      <c r="DI25" s="59"/>
      <c r="DJ25" s="121">
        <v>42</v>
      </c>
      <c r="DK25" s="119">
        <v>23</v>
      </c>
      <c r="DL25" s="121">
        <v>4</v>
      </c>
      <c r="DM25" s="59"/>
      <c r="DN25" s="121">
        <v>42</v>
      </c>
      <c r="DO25" s="119">
        <v>23</v>
      </c>
      <c r="DP25" s="121">
        <v>0</v>
      </c>
    </row>
    <row r="26" spans="2:120">
      <c r="B26" s="61">
        <v>5</v>
      </c>
      <c r="C26" s="63">
        <v>24</v>
      </c>
      <c r="D26" s="62">
        <v>5</v>
      </c>
      <c r="E26" s="59"/>
      <c r="F26" s="121">
        <v>5</v>
      </c>
      <c r="G26" s="65">
        <v>24</v>
      </c>
      <c r="H26" s="121">
        <v>0</v>
      </c>
      <c r="I26" s="59"/>
      <c r="J26" s="121">
        <v>24</v>
      </c>
      <c r="K26" s="67">
        <v>24</v>
      </c>
      <c r="L26" s="121">
        <v>2</v>
      </c>
      <c r="M26" s="59"/>
      <c r="N26" s="121">
        <v>26</v>
      </c>
      <c r="O26" s="69">
        <v>24</v>
      </c>
      <c r="P26" s="121">
        <v>4</v>
      </c>
      <c r="Q26" s="59"/>
      <c r="R26" s="121">
        <v>23</v>
      </c>
      <c r="S26" s="71">
        <v>24</v>
      </c>
      <c r="T26" s="121">
        <v>3</v>
      </c>
      <c r="U26" s="59"/>
      <c r="V26" s="121">
        <v>27</v>
      </c>
      <c r="W26" s="73">
        <v>24</v>
      </c>
      <c r="X26" s="121">
        <v>1</v>
      </c>
      <c r="Y26" s="59"/>
      <c r="Z26" s="121">
        <v>36</v>
      </c>
      <c r="AA26" s="75">
        <v>24</v>
      </c>
      <c r="AB26" s="121">
        <v>4</v>
      </c>
      <c r="AC26" s="59"/>
      <c r="AD26" s="121">
        <v>29</v>
      </c>
      <c r="AE26" s="77">
        <v>24</v>
      </c>
      <c r="AF26" s="121">
        <v>3</v>
      </c>
      <c r="AG26" s="59"/>
      <c r="AH26" s="121">
        <v>30</v>
      </c>
      <c r="AI26" s="79">
        <v>24</v>
      </c>
      <c r="AJ26" s="121">
        <v>9</v>
      </c>
      <c r="AK26" s="59"/>
      <c r="AL26" s="121">
        <v>14</v>
      </c>
      <c r="AM26" s="81">
        <v>24</v>
      </c>
      <c r="AN26" s="121">
        <v>5</v>
      </c>
      <c r="AO26" s="59"/>
      <c r="AP26" s="121">
        <v>7</v>
      </c>
      <c r="AQ26" s="83">
        <v>24</v>
      </c>
      <c r="AR26" s="121">
        <v>3</v>
      </c>
      <c r="AS26" s="59"/>
      <c r="AT26" s="121">
        <v>9</v>
      </c>
      <c r="AU26" s="85">
        <v>24</v>
      </c>
      <c r="AV26" s="121">
        <v>3</v>
      </c>
      <c r="AW26" s="59"/>
      <c r="AX26" s="121">
        <v>12</v>
      </c>
      <c r="AY26" s="87">
        <v>24</v>
      </c>
      <c r="AZ26" s="121">
        <v>5</v>
      </c>
      <c r="BA26" s="59"/>
      <c r="BB26" s="121">
        <v>10</v>
      </c>
      <c r="BC26" s="89">
        <v>24</v>
      </c>
      <c r="BD26" s="121">
        <v>6</v>
      </c>
      <c r="BE26" s="59"/>
      <c r="BF26" s="121">
        <v>6</v>
      </c>
      <c r="BG26" s="91">
        <v>24</v>
      </c>
      <c r="BH26" s="121">
        <v>5</v>
      </c>
      <c r="BI26" s="59"/>
      <c r="BJ26" s="121">
        <v>2</v>
      </c>
      <c r="BK26" s="93">
        <v>24</v>
      </c>
      <c r="BL26" s="121">
        <v>5</v>
      </c>
      <c r="BM26" s="59"/>
      <c r="BN26" s="121">
        <v>2</v>
      </c>
      <c r="BO26" s="95">
        <v>24</v>
      </c>
      <c r="BP26" s="121">
        <v>4</v>
      </c>
      <c r="BQ26" s="59"/>
      <c r="BR26" s="121">
        <v>3</v>
      </c>
      <c r="BS26" s="97">
        <v>24</v>
      </c>
      <c r="BT26" s="121">
        <v>2</v>
      </c>
      <c r="BU26" s="59"/>
      <c r="BV26" s="121">
        <v>2</v>
      </c>
      <c r="BW26" s="99">
        <v>24</v>
      </c>
      <c r="BX26" s="121">
        <v>2</v>
      </c>
      <c r="BY26" s="59"/>
      <c r="BZ26" s="121">
        <v>4</v>
      </c>
      <c r="CA26" s="101">
        <v>24</v>
      </c>
      <c r="CB26" s="121">
        <v>6</v>
      </c>
      <c r="CC26" s="59"/>
      <c r="CD26" s="121">
        <v>1</v>
      </c>
      <c r="CE26" s="103">
        <v>24</v>
      </c>
      <c r="CF26" s="121">
        <v>3</v>
      </c>
      <c r="CG26" s="59"/>
      <c r="CH26" s="121">
        <v>3</v>
      </c>
      <c r="CI26" s="105">
        <v>24</v>
      </c>
      <c r="CJ26" s="121">
        <v>7</v>
      </c>
      <c r="CK26" s="59"/>
      <c r="CL26" s="121">
        <v>2</v>
      </c>
      <c r="CM26" s="107">
        <v>24</v>
      </c>
      <c r="CN26" s="121">
        <v>6</v>
      </c>
      <c r="CO26" s="59"/>
      <c r="CP26" s="121">
        <v>1</v>
      </c>
      <c r="CQ26" s="109">
        <v>24</v>
      </c>
      <c r="CR26" s="121">
        <v>3</v>
      </c>
      <c r="CS26" s="59"/>
      <c r="CT26" s="121">
        <v>2</v>
      </c>
      <c r="CU26" s="111">
        <v>24</v>
      </c>
      <c r="CV26" s="121">
        <v>2</v>
      </c>
      <c r="CW26" s="59"/>
      <c r="CX26" s="121">
        <v>2</v>
      </c>
      <c r="CY26" s="113">
        <v>24</v>
      </c>
      <c r="CZ26" s="121">
        <v>2</v>
      </c>
      <c r="DA26" s="59"/>
      <c r="DB26" s="121">
        <v>2</v>
      </c>
      <c r="DC26" s="115">
        <v>24</v>
      </c>
      <c r="DD26" s="121">
        <v>3</v>
      </c>
      <c r="DE26" s="59"/>
      <c r="DF26" s="121">
        <v>2</v>
      </c>
      <c r="DG26" s="117">
        <v>24</v>
      </c>
      <c r="DH26" s="121">
        <v>3</v>
      </c>
      <c r="DI26" s="59"/>
      <c r="DJ26" s="121">
        <v>2</v>
      </c>
      <c r="DK26" s="119">
        <v>24</v>
      </c>
      <c r="DL26" s="121">
        <v>6</v>
      </c>
      <c r="DM26" s="59"/>
      <c r="DN26" s="121">
        <v>2</v>
      </c>
      <c r="DO26" s="119">
        <v>24</v>
      </c>
      <c r="DP26" s="121">
        <v>0</v>
      </c>
    </row>
    <row r="27" spans="2:120">
      <c r="B27" s="61">
        <v>18</v>
      </c>
      <c r="C27" s="63">
        <v>25</v>
      </c>
      <c r="D27" s="62">
        <v>1</v>
      </c>
      <c r="E27" s="59"/>
      <c r="F27" s="121">
        <v>36</v>
      </c>
      <c r="G27" s="65">
        <v>25</v>
      </c>
      <c r="H27" s="121">
        <v>4</v>
      </c>
      <c r="I27" s="59"/>
      <c r="J27" s="121">
        <v>30</v>
      </c>
      <c r="K27" s="67">
        <v>25</v>
      </c>
      <c r="L27" s="121">
        <v>3</v>
      </c>
      <c r="M27" s="59"/>
      <c r="N27" s="121">
        <v>26</v>
      </c>
      <c r="O27" s="69">
        <v>25</v>
      </c>
      <c r="P27" s="121">
        <v>4</v>
      </c>
      <c r="Q27" s="59"/>
      <c r="R27" s="121">
        <v>23</v>
      </c>
      <c r="S27" s="71">
        <v>25</v>
      </c>
      <c r="T27" s="121">
        <v>1</v>
      </c>
      <c r="U27" s="59"/>
      <c r="V27" s="121">
        <v>36</v>
      </c>
      <c r="W27" s="73">
        <v>25</v>
      </c>
      <c r="X27" s="121">
        <v>5</v>
      </c>
      <c r="Y27" s="59"/>
      <c r="Z27" s="121">
        <v>25</v>
      </c>
      <c r="AA27" s="75">
        <v>25</v>
      </c>
      <c r="AB27" s="121">
        <v>5</v>
      </c>
      <c r="AC27" s="59"/>
      <c r="AD27" s="121">
        <v>21</v>
      </c>
      <c r="AE27" s="77">
        <v>25</v>
      </c>
      <c r="AF27" s="121">
        <v>6</v>
      </c>
      <c r="AG27" s="59"/>
      <c r="AH27" s="121">
        <v>14</v>
      </c>
      <c r="AI27" s="79">
        <v>25</v>
      </c>
      <c r="AJ27" s="121">
        <v>2</v>
      </c>
      <c r="AK27" s="59"/>
      <c r="AL27" s="121">
        <v>16</v>
      </c>
      <c r="AM27" s="81">
        <v>25</v>
      </c>
      <c r="AN27" s="121">
        <v>5</v>
      </c>
      <c r="AO27" s="59"/>
      <c r="AP27" s="121">
        <v>11</v>
      </c>
      <c r="AQ27" s="83">
        <v>25</v>
      </c>
      <c r="AR27" s="121">
        <v>5</v>
      </c>
      <c r="AS27" s="59"/>
      <c r="AT27" s="121">
        <v>7</v>
      </c>
      <c r="AU27" s="85">
        <v>25</v>
      </c>
      <c r="AV27" s="121">
        <v>3</v>
      </c>
      <c r="AW27" s="59"/>
      <c r="AX27" s="121">
        <v>10</v>
      </c>
      <c r="AY27" s="87">
        <v>25</v>
      </c>
      <c r="AZ27" s="121">
        <v>1</v>
      </c>
      <c r="BA27" s="59"/>
      <c r="BB27" s="121">
        <v>15</v>
      </c>
      <c r="BC27" s="89">
        <v>25</v>
      </c>
      <c r="BD27" s="121">
        <v>4</v>
      </c>
      <c r="BE27" s="59"/>
      <c r="BF27" s="121">
        <v>13</v>
      </c>
      <c r="BG27" s="91">
        <v>25</v>
      </c>
      <c r="BH27" s="121">
        <v>7</v>
      </c>
      <c r="BI27" s="59"/>
      <c r="BJ27" s="121">
        <v>8</v>
      </c>
      <c r="BK27" s="93">
        <v>25</v>
      </c>
      <c r="BL27" s="121">
        <v>0</v>
      </c>
      <c r="BM27" s="59"/>
      <c r="BN27" s="121">
        <v>14</v>
      </c>
      <c r="BO27" s="95">
        <v>25</v>
      </c>
      <c r="BP27" s="121">
        <v>1</v>
      </c>
      <c r="BQ27" s="59"/>
      <c r="BR27" s="121">
        <v>17</v>
      </c>
      <c r="BS27" s="97">
        <v>25</v>
      </c>
      <c r="BT27" s="121">
        <v>5</v>
      </c>
      <c r="BU27" s="59"/>
      <c r="BV27" s="121">
        <v>14</v>
      </c>
      <c r="BW27" s="99">
        <v>25</v>
      </c>
      <c r="BX27" s="121">
        <v>6</v>
      </c>
      <c r="BY27" s="59"/>
      <c r="BZ27" s="121">
        <v>11</v>
      </c>
      <c r="CA27" s="101">
        <v>25</v>
      </c>
      <c r="CB27" s="121">
        <v>3</v>
      </c>
      <c r="CC27" s="59"/>
      <c r="CD27" s="121">
        <v>10</v>
      </c>
      <c r="CE27" s="103">
        <v>25</v>
      </c>
      <c r="CF27" s="121">
        <v>8</v>
      </c>
      <c r="CG27" s="59"/>
      <c r="CH27" s="121">
        <v>5</v>
      </c>
      <c r="CI27" s="105">
        <v>25</v>
      </c>
      <c r="CJ27" s="121">
        <v>4</v>
      </c>
      <c r="CK27" s="59"/>
      <c r="CL27" s="121">
        <v>3</v>
      </c>
      <c r="CM27" s="107">
        <v>25</v>
      </c>
      <c r="CN27" s="121">
        <v>4</v>
      </c>
      <c r="CO27" s="59"/>
      <c r="CP27" s="121">
        <v>4</v>
      </c>
      <c r="CQ27" s="109">
        <v>25</v>
      </c>
      <c r="CR27" s="121">
        <v>4</v>
      </c>
      <c r="CS27" s="59"/>
      <c r="CT27" s="121">
        <v>4</v>
      </c>
      <c r="CU27" s="111">
        <v>25</v>
      </c>
      <c r="CV27" s="121">
        <v>4</v>
      </c>
      <c r="CW27" s="59"/>
      <c r="CX27" s="121">
        <v>4</v>
      </c>
      <c r="CY27" s="113">
        <v>25</v>
      </c>
      <c r="CZ27" s="121">
        <v>1</v>
      </c>
      <c r="DA27" s="59"/>
      <c r="DB27" s="121">
        <v>4</v>
      </c>
      <c r="DC27" s="115">
        <v>25</v>
      </c>
      <c r="DD27" s="121">
        <v>3</v>
      </c>
      <c r="DE27" s="59"/>
      <c r="DF27" s="121">
        <v>4</v>
      </c>
      <c r="DG27" s="117">
        <v>25</v>
      </c>
      <c r="DH27" s="121">
        <v>1</v>
      </c>
      <c r="DI27" s="59"/>
      <c r="DJ27" s="121">
        <v>6</v>
      </c>
      <c r="DK27" s="119">
        <v>25</v>
      </c>
      <c r="DL27" s="121">
        <v>6</v>
      </c>
      <c r="DM27" s="59"/>
      <c r="DN27" s="121">
        <v>5</v>
      </c>
      <c r="DO27" s="119">
        <v>25</v>
      </c>
      <c r="DP27" s="121">
        <v>0</v>
      </c>
    </row>
    <row r="28" spans="2:120">
      <c r="B28" s="61">
        <v>44</v>
      </c>
      <c r="C28" s="63">
        <v>26</v>
      </c>
      <c r="D28" s="62">
        <v>2</v>
      </c>
      <c r="E28" s="59"/>
      <c r="F28" s="121">
        <v>45</v>
      </c>
      <c r="G28" s="65">
        <v>26</v>
      </c>
      <c r="H28" s="121">
        <v>2</v>
      </c>
      <c r="I28" s="59"/>
      <c r="J28" s="121">
        <v>44</v>
      </c>
      <c r="K28" s="67">
        <v>26</v>
      </c>
      <c r="L28" s="121">
        <v>6</v>
      </c>
      <c r="M28" s="59"/>
      <c r="N28" s="121">
        <v>26</v>
      </c>
      <c r="O28" s="69">
        <v>26</v>
      </c>
      <c r="P28" s="121">
        <v>4</v>
      </c>
      <c r="Q28" s="59"/>
      <c r="R28" s="121">
        <v>23</v>
      </c>
      <c r="S28" s="71">
        <v>26</v>
      </c>
      <c r="T28" s="121">
        <v>4</v>
      </c>
      <c r="U28" s="59"/>
      <c r="V28" s="121">
        <v>22</v>
      </c>
      <c r="W28" s="73">
        <v>26</v>
      </c>
      <c r="X28" s="121">
        <v>3</v>
      </c>
      <c r="Y28" s="59"/>
      <c r="Z28" s="121">
        <v>20</v>
      </c>
      <c r="AA28" s="75">
        <v>26</v>
      </c>
      <c r="AB28" s="121">
        <v>4</v>
      </c>
      <c r="AC28" s="59"/>
      <c r="AD28" s="121">
        <v>21</v>
      </c>
      <c r="AE28" s="77">
        <v>26</v>
      </c>
      <c r="AF28" s="121">
        <v>4</v>
      </c>
      <c r="AG28" s="59"/>
      <c r="AH28" s="121">
        <v>17</v>
      </c>
      <c r="AI28" s="79">
        <v>26</v>
      </c>
      <c r="AJ28" s="121">
        <v>2</v>
      </c>
      <c r="AK28" s="59"/>
      <c r="AL28" s="121">
        <v>22</v>
      </c>
      <c r="AM28" s="81">
        <v>26</v>
      </c>
      <c r="AN28" s="121">
        <v>6</v>
      </c>
      <c r="AO28" s="59"/>
      <c r="AP28" s="121">
        <v>13</v>
      </c>
      <c r="AQ28" s="83">
        <v>26</v>
      </c>
      <c r="AR28" s="121">
        <v>3</v>
      </c>
      <c r="AS28" s="59"/>
      <c r="AT28" s="121">
        <v>16</v>
      </c>
      <c r="AU28" s="85">
        <v>26</v>
      </c>
      <c r="AV28" s="121">
        <v>5</v>
      </c>
      <c r="AW28" s="59"/>
      <c r="AX28" s="121">
        <v>12</v>
      </c>
      <c r="AY28" s="87">
        <v>26</v>
      </c>
      <c r="AZ28" s="121">
        <v>2</v>
      </c>
      <c r="BA28" s="59"/>
      <c r="BB28" s="121">
        <v>15</v>
      </c>
      <c r="BC28" s="89">
        <v>26</v>
      </c>
      <c r="BD28" s="121">
        <v>1</v>
      </c>
      <c r="BE28" s="59"/>
      <c r="BF28" s="121">
        <v>21</v>
      </c>
      <c r="BG28" s="91">
        <v>26</v>
      </c>
      <c r="BH28" s="121">
        <v>3</v>
      </c>
      <c r="BI28" s="59"/>
      <c r="BJ28" s="121">
        <v>22</v>
      </c>
      <c r="BK28" s="93">
        <v>26</v>
      </c>
      <c r="BL28" s="121">
        <v>2</v>
      </c>
      <c r="BM28" s="59"/>
      <c r="BN28" s="121">
        <v>23</v>
      </c>
      <c r="BO28" s="95">
        <v>26</v>
      </c>
      <c r="BP28" s="121">
        <v>6</v>
      </c>
      <c r="BQ28" s="59"/>
      <c r="BR28" s="121">
        <v>17</v>
      </c>
      <c r="BS28" s="97">
        <v>26</v>
      </c>
      <c r="BT28" s="121">
        <v>1</v>
      </c>
      <c r="BU28" s="59"/>
      <c r="BV28" s="121">
        <v>23</v>
      </c>
      <c r="BW28" s="99">
        <v>26</v>
      </c>
      <c r="BX28" s="121">
        <v>3</v>
      </c>
      <c r="BY28" s="59"/>
      <c r="BZ28" s="121">
        <v>24</v>
      </c>
      <c r="CA28" s="101">
        <v>26</v>
      </c>
      <c r="CB28" s="121">
        <v>4</v>
      </c>
      <c r="CC28" s="59"/>
      <c r="CD28" s="121">
        <v>24</v>
      </c>
      <c r="CE28" s="103">
        <v>26</v>
      </c>
      <c r="CF28" s="121">
        <v>1</v>
      </c>
      <c r="CG28" s="59"/>
      <c r="CH28" s="121">
        <v>29</v>
      </c>
      <c r="CI28" s="105">
        <v>26</v>
      </c>
      <c r="CJ28" s="121">
        <v>3</v>
      </c>
      <c r="CK28" s="59"/>
      <c r="CL28" s="121">
        <v>29</v>
      </c>
      <c r="CM28" s="107">
        <v>26</v>
      </c>
      <c r="CN28" s="121">
        <v>4</v>
      </c>
      <c r="CO28" s="59"/>
      <c r="CP28" s="121">
        <v>29</v>
      </c>
      <c r="CQ28" s="109">
        <v>26</v>
      </c>
      <c r="CR28" s="121">
        <v>0</v>
      </c>
      <c r="CS28" s="59"/>
      <c r="CT28" s="121">
        <v>32</v>
      </c>
      <c r="CU28" s="111">
        <v>26</v>
      </c>
      <c r="CV28" s="121">
        <v>3</v>
      </c>
      <c r="CW28" s="59"/>
      <c r="CX28" s="121">
        <v>31</v>
      </c>
      <c r="CY28" s="113">
        <v>26</v>
      </c>
      <c r="CZ28" s="121">
        <v>1</v>
      </c>
      <c r="DA28" s="59"/>
      <c r="DB28" s="121">
        <v>34</v>
      </c>
      <c r="DC28" s="115">
        <v>26</v>
      </c>
      <c r="DD28" s="121">
        <v>6</v>
      </c>
      <c r="DE28" s="59"/>
      <c r="DF28" s="121">
        <v>29</v>
      </c>
      <c r="DG28" s="117">
        <v>26</v>
      </c>
      <c r="DH28" s="121">
        <v>4</v>
      </c>
      <c r="DI28" s="59"/>
      <c r="DJ28" s="121">
        <v>31</v>
      </c>
      <c r="DK28" s="119">
        <v>26</v>
      </c>
      <c r="DL28" s="121">
        <v>4</v>
      </c>
      <c r="DM28" s="59"/>
      <c r="DN28" s="121">
        <v>27</v>
      </c>
      <c r="DO28" s="119">
        <v>26</v>
      </c>
      <c r="DP28" s="121">
        <v>0</v>
      </c>
    </row>
    <row r="29" spans="2:120">
      <c r="B29" s="61">
        <v>5</v>
      </c>
      <c r="C29" s="63">
        <v>27</v>
      </c>
      <c r="D29" s="62">
        <v>4</v>
      </c>
      <c r="E29" s="59"/>
      <c r="F29" s="121">
        <v>7</v>
      </c>
      <c r="G29" s="65">
        <v>27</v>
      </c>
      <c r="H29" s="121">
        <v>2</v>
      </c>
      <c r="I29" s="59"/>
      <c r="J29" s="121">
        <v>16</v>
      </c>
      <c r="K29" s="67">
        <v>27</v>
      </c>
      <c r="L29" s="121">
        <v>2</v>
      </c>
      <c r="M29" s="59"/>
      <c r="N29" s="121">
        <v>20</v>
      </c>
      <c r="O29" s="69">
        <v>27</v>
      </c>
      <c r="P29" s="121">
        <v>2</v>
      </c>
      <c r="Q29" s="59"/>
      <c r="R29" s="121">
        <v>31</v>
      </c>
      <c r="S29" s="71">
        <v>27</v>
      </c>
      <c r="T29" s="121">
        <v>2</v>
      </c>
      <c r="U29" s="59"/>
      <c r="V29" s="121">
        <v>36</v>
      </c>
      <c r="W29" s="73">
        <v>27</v>
      </c>
      <c r="X29" s="121">
        <v>4</v>
      </c>
      <c r="Y29" s="59"/>
      <c r="Z29" s="121">
        <v>30</v>
      </c>
      <c r="AA29" s="75">
        <v>27</v>
      </c>
      <c r="AB29" s="121">
        <v>1</v>
      </c>
      <c r="AC29" s="59"/>
      <c r="AD29" s="121">
        <v>36</v>
      </c>
      <c r="AE29" s="77">
        <v>27</v>
      </c>
      <c r="AF29" s="121">
        <v>3</v>
      </c>
      <c r="AG29" s="59"/>
      <c r="AH29" s="121">
        <v>37</v>
      </c>
      <c r="AI29" s="79">
        <v>27</v>
      </c>
      <c r="AJ29" s="121">
        <v>2</v>
      </c>
      <c r="AK29" s="59"/>
      <c r="AL29" s="121">
        <v>39</v>
      </c>
      <c r="AM29" s="81">
        <v>27</v>
      </c>
      <c r="AN29" s="121">
        <v>3</v>
      </c>
      <c r="AO29" s="59"/>
      <c r="AP29" s="121">
        <v>40</v>
      </c>
      <c r="AQ29" s="83">
        <v>27</v>
      </c>
      <c r="AR29" s="121">
        <v>3</v>
      </c>
      <c r="AS29" s="59"/>
      <c r="AT29" s="121">
        <v>40</v>
      </c>
      <c r="AU29" s="85">
        <v>27</v>
      </c>
      <c r="AV29" s="121">
        <v>2</v>
      </c>
      <c r="AW29" s="59"/>
      <c r="AX29" s="121">
        <v>40</v>
      </c>
      <c r="AY29" s="87">
        <v>27</v>
      </c>
      <c r="AZ29" s="121">
        <v>4</v>
      </c>
      <c r="BA29" s="59"/>
      <c r="BB29" s="121">
        <v>39</v>
      </c>
      <c r="BC29" s="89">
        <v>27</v>
      </c>
      <c r="BD29" s="121">
        <v>3</v>
      </c>
      <c r="BE29" s="59"/>
      <c r="BF29" s="121">
        <v>38</v>
      </c>
      <c r="BG29" s="91">
        <v>27</v>
      </c>
      <c r="BH29" s="121">
        <v>3</v>
      </c>
      <c r="BI29" s="59"/>
      <c r="BJ29" s="121">
        <v>36</v>
      </c>
      <c r="BK29" s="93">
        <v>27</v>
      </c>
      <c r="BL29" s="121">
        <v>5</v>
      </c>
      <c r="BM29" s="59"/>
      <c r="BN29" s="121">
        <v>34</v>
      </c>
      <c r="BO29" s="95">
        <v>27</v>
      </c>
      <c r="BP29" s="121">
        <v>4</v>
      </c>
      <c r="BQ29" s="59"/>
      <c r="BR29" s="121">
        <v>33</v>
      </c>
      <c r="BS29" s="97">
        <v>27</v>
      </c>
      <c r="BT29" s="121">
        <v>5</v>
      </c>
      <c r="BU29" s="59"/>
      <c r="BV29" s="121">
        <v>31</v>
      </c>
      <c r="BW29" s="99">
        <v>27</v>
      </c>
      <c r="BX29" s="121">
        <v>5</v>
      </c>
      <c r="BY29" s="59"/>
      <c r="BZ29" s="121">
        <v>26</v>
      </c>
      <c r="CA29" s="101">
        <v>27</v>
      </c>
      <c r="CB29" s="121">
        <v>1</v>
      </c>
      <c r="CC29" s="59"/>
      <c r="CD29" s="121">
        <v>31</v>
      </c>
      <c r="CE29" s="103">
        <v>27</v>
      </c>
      <c r="CF29" s="121">
        <v>3</v>
      </c>
      <c r="CG29" s="59"/>
      <c r="CH29" s="121">
        <v>32</v>
      </c>
      <c r="CI29" s="105">
        <v>27</v>
      </c>
      <c r="CJ29" s="121">
        <v>5</v>
      </c>
      <c r="CK29" s="59"/>
      <c r="CL29" s="121">
        <v>29</v>
      </c>
      <c r="CM29" s="107">
        <v>27</v>
      </c>
      <c r="CN29" s="121">
        <v>6</v>
      </c>
      <c r="CO29" s="59"/>
      <c r="CP29" s="121">
        <v>23</v>
      </c>
      <c r="CQ29" s="109">
        <v>27</v>
      </c>
      <c r="CR29" s="121">
        <v>2</v>
      </c>
      <c r="CS29" s="59"/>
      <c r="CT29" s="121">
        <v>26</v>
      </c>
      <c r="CU29" s="111">
        <v>27</v>
      </c>
      <c r="CV29" s="121">
        <v>1</v>
      </c>
      <c r="CW29" s="59"/>
      <c r="CX29" s="121">
        <v>28</v>
      </c>
      <c r="CY29" s="113">
        <v>27</v>
      </c>
      <c r="CZ29" s="121">
        <v>4</v>
      </c>
      <c r="DA29" s="59"/>
      <c r="DB29" s="121">
        <v>26</v>
      </c>
      <c r="DC29" s="115">
        <v>27</v>
      </c>
      <c r="DD29" s="121">
        <v>5</v>
      </c>
      <c r="DE29" s="59"/>
      <c r="DF29" s="121">
        <v>26</v>
      </c>
      <c r="DG29" s="117">
        <v>27</v>
      </c>
      <c r="DH29" s="121">
        <v>4</v>
      </c>
      <c r="DI29" s="59"/>
      <c r="DJ29" s="121">
        <v>20</v>
      </c>
      <c r="DK29" s="119">
        <v>27</v>
      </c>
      <c r="DL29" s="121">
        <v>3</v>
      </c>
      <c r="DM29" s="59"/>
      <c r="DN29" s="121">
        <v>21</v>
      </c>
      <c r="DO29" s="119">
        <v>27</v>
      </c>
      <c r="DP29" s="121">
        <v>0</v>
      </c>
    </row>
    <row r="30" spans="2:120">
      <c r="B30" s="61">
        <v>5</v>
      </c>
      <c r="C30" s="63">
        <v>28</v>
      </c>
      <c r="D30" s="62">
        <v>3</v>
      </c>
      <c r="E30" s="59"/>
      <c r="F30" s="121">
        <v>18</v>
      </c>
      <c r="G30" s="65">
        <v>28</v>
      </c>
      <c r="H30" s="121">
        <v>9</v>
      </c>
      <c r="I30" s="59"/>
      <c r="J30" s="121">
        <v>2</v>
      </c>
      <c r="K30" s="67">
        <v>28</v>
      </c>
      <c r="L30" s="121">
        <v>2</v>
      </c>
      <c r="M30" s="59"/>
      <c r="N30" s="121">
        <v>2</v>
      </c>
      <c r="O30" s="69">
        <v>28</v>
      </c>
      <c r="P30" s="121">
        <v>5</v>
      </c>
      <c r="Q30" s="59"/>
      <c r="R30" s="121">
        <v>2</v>
      </c>
      <c r="S30" s="71">
        <v>28</v>
      </c>
      <c r="T30" s="121">
        <v>3</v>
      </c>
      <c r="U30" s="59"/>
      <c r="V30" s="121">
        <v>4</v>
      </c>
      <c r="W30" s="73">
        <v>28</v>
      </c>
      <c r="X30" s="121">
        <v>5</v>
      </c>
      <c r="Y30" s="59"/>
      <c r="Z30" s="121">
        <v>3</v>
      </c>
      <c r="AA30" s="75">
        <v>28</v>
      </c>
      <c r="AB30" s="121">
        <v>6</v>
      </c>
      <c r="AC30" s="59"/>
      <c r="AD30" s="121">
        <v>2</v>
      </c>
      <c r="AE30" s="77">
        <v>28</v>
      </c>
      <c r="AF30" s="121">
        <v>2</v>
      </c>
      <c r="AG30" s="59"/>
      <c r="AH30" s="121">
        <v>1</v>
      </c>
      <c r="AI30" s="79">
        <v>28</v>
      </c>
      <c r="AJ30" s="121">
        <v>3</v>
      </c>
      <c r="AK30" s="59"/>
      <c r="AL30" s="121">
        <v>2</v>
      </c>
      <c r="AM30" s="81">
        <v>28</v>
      </c>
      <c r="AN30" s="121">
        <v>4</v>
      </c>
      <c r="AO30" s="59"/>
      <c r="AP30" s="121">
        <v>1</v>
      </c>
      <c r="AQ30" s="83">
        <v>28</v>
      </c>
      <c r="AR30" s="121">
        <v>5</v>
      </c>
      <c r="AS30" s="59"/>
      <c r="AT30" s="121">
        <v>1</v>
      </c>
      <c r="AU30" s="85">
        <v>28</v>
      </c>
      <c r="AV30" s="121">
        <v>0</v>
      </c>
      <c r="AW30" s="59"/>
      <c r="AX30" s="121">
        <v>4</v>
      </c>
      <c r="AY30" s="87">
        <v>28</v>
      </c>
      <c r="AZ30" s="121">
        <v>2</v>
      </c>
      <c r="BA30" s="59"/>
      <c r="BB30" s="121">
        <v>6</v>
      </c>
      <c r="BC30" s="89">
        <v>28</v>
      </c>
      <c r="BD30" s="121">
        <v>5</v>
      </c>
      <c r="BE30" s="59"/>
      <c r="BF30" s="121">
        <v>3</v>
      </c>
      <c r="BG30" s="91">
        <v>28</v>
      </c>
      <c r="BH30" s="121">
        <v>4</v>
      </c>
      <c r="BI30" s="59"/>
      <c r="BJ30" s="121">
        <v>2</v>
      </c>
      <c r="BK30" s="93">
        <v>28</v>
      </c>
      <c r="BL30" s="121">
        <v>1</v>
      </c>
      <c r="BM30" s="59"/>
      <c r="BN30" s="121">
        <v>5</v>
      </c>
      <c r="BO30" s="95">
        <v>28</v>
      </c>
      <c r="BP30" s="121">
        <v>5</v>
      </c>
      <c r="BQ30" s="59"/>
      <c r="BR30" s="121">
        <v>5</v>
      </c>
      <c r="BS30" s="97">
        <v>28</v>
      </c>
      <c r="BT30" s="121">
        <v>4</v>
      </c>
      <c r="BU30" s="59"/>
      <c r="BV30" s="121">
        <v>4</v>
      </c>
      <c r="BW30" s="99">
        <v>28</v>
      </c>
      <c r="BX30" s="121">
        <v>6</v>
      </c>
      <c r="BY30" s="59"/>
      <c r="BZ30" s="121">
        <v>2</v>
      </c>
      <c r="CA30" s="101">
        <v>28</v>
      </c>
      <c r="CB30" s="121">
        <v>3</v>
      </c>
      <c r="CC30" s="59"/>
      <c r="CD30" s="121">
        <v>1</v>
      </c>
      <c r="CE30" s="103">
        <v>28</v>
      </c>
      <c r="CF30" s="121">
        <v>5</v>
      </c>
      <c r="CG30" s="59"/>
      <c r="CH30" s="121">
        <v>1</v>
      </c>
      <c r="CI30" s="105">
        <v>28</v>
      </c>
      <c r="CJ30" s="121">
        <v>6</v>
      </c>
      <c r="CK30" s="59"/>
      <c r="CL30" s="121">
        <v>1</v>
      </c>
      <c r="CM30" s="107">
        <v>28</v>
      </c>
      <c r="CN30" s="121">
        <v>5</v>
      </c>
      <c r="CO30" s="59"/>
      <c r="CP30" s="121">
        <v>1</v>
      </c>
      <c r="CQ30" s="109">
        <v>28</v>
      </c>
      <c r="CR30" s="121">
        <v>5</v>
      </c>
      <c r="CS30" s="59"/>
      <c r="CT30" s="121">
        <v>1</v>
      </c>
      <c r="CU30" s="111">
        <v>28</v>
      </c>
      <c r="CV30" s="121">
        <v>2</v>
      </c>
      <c r="CW30" s="59"/>
      <c r="CX30" s="121">
        <v>1</v>
      </c>
      <c r="CY30" s="113">
        <v>28</v>
      </c>
      <c r="CZ30" s="121">
        <v>7</v>
      </c>
      <c r="DA30" s="59"/>
      <c r="DB30" s="121">
        <v>1</v>
      </c>
      <c r="DC30" s="115">
        <v>28</v>
      </c>
      <c r="DD30" s="121">
        <v>3</v>
      </c>
      <c r="DE30" s="59"/>
      <c r="DF30" s="121">
        <v>1</v>
      </c>
      <c r="DG30" s="117">
        <v>28</v>
      </c>
      <c r="DH30" s="121">
        <v>3</v>
      </c>
      <c r="DI30" s="59"/>
      <c r="DJ30" s="121">
        <v>1</v>
      </c>
      <c r="DK30" s="119">
        <v>28</v>
      </c>
      <c r="DL30" s="121">
        <v>3</v>
      </c>
      <c r="DM30" s="59"/>
      <c r="DN30" s="121">
        <v>1</v>
      </c>
      <c r="DO30" s="119">
        <v>28</v>
      </c>
      <c r="DP30" s="121">
        <v>0</v>
      </c>
    </row>
    <row r="31" spans="2:120">
      <c r="B31" s="61">
        <v>2</v>
      </c>
      <c r="C31" s="63">
        <v>29</v>
      </c>
      <c r="D31" s="62">
        <v>2</v>
      </c>
      <c r="E31" s="59"/>
      <c r="F31" s="121">
        <v>7</v>
      </c>
      <c r="G31" s="65">
        <v>29</v>
      </c>
      <c r="H31" s="121">
        <v>3</v>
      </c>
      <c r="I31" s="59"/>
      <c r="J31" s="121">
        <v>11</v>
      </c>
      <c r="K31" s="67">
        <v>29</v>
      </c>
      <c r="L31" s="121">
        <v>4</v>
      </c>
      <c r="M31" s="59"/>
      <c r="N31" s="121">
        <v>12</v>
      </c>
      <c r="O31" s="69">
        <v>29</v>
      </c>
      <c r="P31" s="121">
        <v>7</v>
      </c>
      <c r="Q31" s="59"/>
      <c r="R31" s="121">
        <v>4</v>
      </c>
      <c r="S31" s="71">
        <v>29</v>
      </c>
      <c r="T31" s="121">
        <v>5</v>
      </c>
      <c r="U31" s="59"/>
      <c r="V31" s="121">
        <v>2</v>
      </c>
      <c r="W31" s="73">
        <v>29</v>
      </c>
      <c r="X31" s="121">
        <v>1</v>
      </c>
      <c r="Y31" s="59"/>
      <c r="Z31" s="121">
        <v>6</v>
      </c>
      <c r="AA31" s="75">
        <v>29</v>
      </c>
      <c r="AB31" s="121">
        <v>3</v>
      </c>
      <c r="AC31" s="59"/>
      <c r="AD31" s="121">
        <v>8</v>
      </c>
      <c r="AE31" s="77">
        <v>29</v>
      </c>
      <c r="AF31" s="121">
        <v>3</v>
      </c>
      <c r="AG31" s="59"/>
      <c r="AH31" s="121">
        <v>8</v>
      </c>
      <c r="AI31" s="79">
        <v>29</v>
      </c>
      <c r="AJ31" s="121">
        <v>4</v>
      </c>
      <c r="AK31" s="59"/>
      <c r="AL31" s="121">
        <v>7</v>
      </c>
      <c r="AM31" s="81">
        <v>29</v>
      </c>
      <c r="AN31" s="121">
        <v>2</v>
      </c>
      <c r="AO31" s="59"/>
      <c r="AP31" s="121">
        <v>7</v>
      </c>
      <c r="AQ31" s="83">
        <v>29</v>
      </c>
      <c r="AR31" s="121">
        <v>4</v>
      </c>
      <c r="AS31" s="59"/>
      <c r="AT31" s="121">
        <v>7</v>
      </c>
      <c r="AU31" s="85">
        <v>29</v>
      </c>
      <c r="AV31" s="121">
        <v>5</v>
      </c>
      <c r="AW31" s="59"/>
      <c r="AX31" s="121">
        <v>6</v>
      </c>
      <c r="AY31" s="87">
        <v>29</v>
      </c>
      <c r="AZ31" s="121">
        <v>5</v>
      </c>
      <c r="BA31" s="59"/>
      <c r="BB31" s="121">
        <v>3</v>
      </c>
      <c r="BC31" s="89">
        <v>29</v>
      </c>
      <c r="BD31" s="121">
        <v>4</v>
      </c>
      <c r="BE31" s="59"/>
      <c r="BF31" s="121">
        <v>3</v>
      </c>
      <c r="BG31" s="91">
        <v>29</v>
      </c>
      <c r="BH31" s="121">
        <v>1</v>
      </c>
      <c r="BI31" s="59"/>
      <c r="BJ31" s="121">
        <v>8</v>
      </c>
      <c r="BK31" s="93">
        <v>29</v>
      </c>
      <c r="BL31" s="121">
        <v>1</v>
      </c>
      <c r="BM31" s="59"/>
      <c r="BN31" s="121">
        <v>12</v>
      </c>
      <c r="BO31" s="95">
        <v>29</v>
      </c>
      <c r="BP31" s="121">
        <v>1</v>
      </c>
      <c r="BQ31" s="59"/>
      <c r="BR31" s="121">
        <v>16</v>
      </c>
      <c r="BS31" s="97">
        <v>29</v>
      </c>
      <c r="BT31" s="121">
        <v>4</v>
      </c>
      <c r="BU31" s="59"/>
      <c r="BV31" s="121">
        <v>14</v>
      </c>
      <c r="BW31" s="99">
        <v>29</v>
      </c>
      <c r="BX31" s="121">
        <v>2</v>
      </c>
      <c r="BY31" s="59"/>
      <c r="BZ31" s="121">
        <v>16</v>
      </c>
      <c r="CA31" s="101">
        <v>29</v>
      </c>
      <c r="CB31" s="121">
        <v>2</v>
      </c>
      <c r="CC31" s="59"/>
      <c r="CD31" s="121">
        <v>21</v>
      </c>
      <c r="CE31" s="103">
        <v>29</v>
      </c>
      <c r="CF31" s="121">
        <v>5</v>
      </c>
      <c r="CG31" s="59"/>
      <c r="CH31" s="121">
        <v>15</v>
      </c>
      <c r="CI31" s="105">
        <v>29</v>
      </c>
      <c r="CJ31" s="121">
        <v>5</v>
      </c>
      <c r="CK31" s="59"/>
      <c r="CL31" s="121">
        <v>12</v>
      </c>
      <c r="CM31" s="107">
        <v>29</v>
      </c>
      <c r="CN31" s="121">
        <v>4</v>
      </c>
      <c r="CO31" s="59"/>
      <c r="CP31" s="121">
        <v>11</v>
      </c>
      <c r="CQ31" s="109">
        <v>29</v>
      </c>
      <c r="CR31" s="121">
        <v>2</v>
      </c>
      <c r="CS31" s="59"/>
      <c r="CT31" s="121">
        <v>13</v>
      </c>
      <c r="CU31" s="111">
        <v>29</v>
      </c>
      <c r="CV31" s="121">
        <v>6</v>
      </c>
      <c r="CW31" s="59"/>
      <c r="CX31" s="121">
        <v>10</v>
      </c>
      <c r="CY31" s="113">
        <v>29</v>
      </c>
      <c r="CZ31" s="121">
        <v>4</v>
      </c>
      <c r="DA31" s="59"/>
      <c r="DB31" s="121">
        <v>9</v>
      </c>
      <c r="DC31" s="115">
        <v>29</v>
      </c>
      <c r="DD31" s="121">
        <v>1</v>
      </c>
      <c r="DE31" s="59"/>
      <c r="DF31" s="121">
        <v>12</v>
      </c>
      <c r="DG31" s="117">
        <v>29</v>
      </c>
      <c r="DH31" s="121">
        <v>3</v>
      </c>
      <c r="DI31" s="59"/>
      <c r="DJ31" s="121">
        <v>14</v>
      </c>
      <c r="DK31" s="119">
        <v>29</v>
      </c>
      <c r="DL31" s="121">
        <v>3</v>
      </c>
      <c r="DM31" s="59"/>
      <c r="DN31" s="121">
        <v>15</v>
      </c>
      <c r="DO31" s="119">
        <v>29</v>
      </c>
      <c r="DP31" s="121">
        <v>0</v>
      </c>
    </row>
    <row r="32" spans="2:120">
      <c r="B32" s="61">
        <v>18</v>
      </c>
      <c r="C32" s="63">
        <v>30</v>
      </c>
      <c r="D32" s="62">
        <v>2</v>
      </c>
      <c r="E32" s="59"/>
      <c r="F32" s="121">
        <v>29</v>
      </c>
      <c r="G32" s="65">
        <v>30</v>
      </c>
      <c r="H32" s="121">
        <v>5</v>
      </c>
      <c r="I32" s="59"/>
      <c r="J32" s="121">
        <v>16</v>
      </c>
      <c r="K32" s="67">
        <v>30</v>
      </c>
      <c r="L32" s="121">
        <v>6</v>
      </c>
      <c r="M32" s="59"/>
      <c r="N32" s="121">
        <v>7</v>
      </c>
      <c r="O32" s="69">
        <v>30</v>
      </c>
      <c r="P32" s="121">
        <v>3</v>
      </c>
      <c r="Q32" s="59"/>
      <c r="R32" s="121">
        <v>8</v>
      </c>
      <c r="S32" s="71">
        <v>30</v>
      </c>
      <c r="T32" s="121">
        <v>4</v>
      </c>
      <c r="U32" s="59"/>
      <c r="V32" s="121">
        <v>8</v>
      </c>
      <c r="W32" s="73">
        <v>30</v>
      </c>
      <c r="X32" s="121">
        <v>1</v>
      </c>
      <c r="Y32" s="59"/>
      <c r="Z32" s="121">
        <v>14</v>
      </c>
      <c r="AA32" s="75">
        <v>30</v>
      </c>
      <c r="AB32" s="121">
        <v>3</v>
      </c>
      <c r="AC32" s="59"/>
      <c r="AD32" s="121">
        <v>17</v>
      </c>
      <c r="AE32" s="77">
        <v>30</v>
      </c>
      <c r="AF32" s="121">
        <v>1</v>
      </c>
      <c r="AG32" s="59"/>
      <c r="AH32" s="121">
        <v>22</v>
      </c>
      <c r="AI32" s="79">
        <v>30</v>
      </c>
      <c r="AJ32" s="121">
        <v>1</v>
      </c>
      <c r="AK32" s="59"/>
      <c r="AL32" s="121">
        <v>30</v>
      </c>
      <c r="AM32" s="81">
        <v>30</v>
      </c>
      <c r="AN32" s="121">
        <v>5</v>
      </c>
      <c r="AO32" s="59"/>
      <c r="AP32" s="121">
        <v>26</v>
      </c>
      <c r="AQ32" s="83">
        <v>30</v>
      </c>
      <c r="AR32" s="121">
        <v>2</v>
      </c>
      <c r="AS32" s="59"/>
      <c r="AT32" s="121">
        <v>29</v>
      </c>
      <c r="AU32" s="85">
        <v>30</v>
      </c>
      <c r="AV32" s="121">
        <v>6</v>
      </c>
      <c r="AW32" s="59"/>
      <c r="AX32" s="121">
        <v>23</v>
      </c>
      <c r="AY32" s="87">
        <v>30</v>
      </c>
      <c r="AZ32" s="121">
        <v>3</v>
      </c>
      <c r="BA32" s="59"/>
      <c r="BB32" s="121">
        <v>23</v>
      </c>
      <c r="BC32" s="89">
        <v>30</v>
      </c>
      <c r="BD32" s="121">
        <v>5</v>
      </c>
      <c r="BE32" s="59"/>
      <c r="BF32" s="121">
        <v>18</v>
      </c>
      <c r="BG32" s="91">
        <v>30</v>
      </c>
      <c r="BH32" s="121">
        <v>8</v>
      </c>
      <c r="BI32" s="59"/>
      <c r="BJ32" s="121">
        <v>12</v>
      </c>
      <c r="BK32" s="93">
        <v>30</v>
      </c>
      <c r="BL32" s="121">
        <v>5</v>
      </c>
      <c r="BM32" s="59"/>
      <c r="BN32" s="121">
        <v>5</v>
      </c>
      <c r="BO32" s="95">
        <v>30</v>
      </c>
      <c r="BP32" s="121">
        <v>4</v>
      </c>
      <c r="BQ32" s="59"/>
      <c r="BR32" s="121">
        <v>7</v>
      </c>
      <c r="BS32" s="97">
        <v>30</v>
      </c>
      <c r="BT32" s="121">
        <v>3</v>
      </c>
      <c r="BU32" s="59"/>
      <c r="BV32" s="121">
        <v>7</v>
      </c>
      <c r="BW32" s="99">
        <v>30</v>
      </c>
      <c r="BX32" s="121">
        <v>2</v>
      </c>
      <c r="BY32" s="59"/>
      <c r="BZ32" s="121">
        <v>8</v>
      </c>
      <c r="CA32" s="101">
        <v>30</v>
      </c>
      <c r="CB32" s="121">
        <v>2</v>
      </c>
      <c r="CC32" s="59"/>
      <c r="CD32" s="121">
        <v>10</v>
      </c>
      <c r="CE32" s="103">
        <v>30</v>
      </c>
      <c r="CF32" s="121">
        <v>5</v>
      </c>
      <c r="CG32" s="59"/>
      <c r="CH32" s="121">
        <v>9</v>
      </c>
      <c r="CI32" s="105">
        <v>30</v>
      </c>
      <c r="CJ32" s="121">
        <v>5</v>
      </c>
      <c r="CK32" s="59"/>
      <c r="CL32" s="121">
        <v>7</v>
      </c>
      <c r="CM32" s="107">
        <v>30</v>
      </c>
      <c r="CN32" s="121">
        <v>2</v>
      </c>
      <c r="CO32" s="59"/>
      <c r="CP32" s="121">
        <v>7</v>
      </c>
      <c r="CQ32" s="109">
        <v>30</v>
      </c>
      <c r="CR32" s="121">
        <v>4</v>
      </c>
      <c r="CS32" s="59"/>
      <c r="CT32" s="121">
        <v>6</v>
      </c>
      <c r="CU32" s="111">
        <v>30</v>
      </c>
      <c r="CV32" s="121">
        <v>5</v>
      </c>
      <c r="CW32" s="59"/>
      <c r="CX32" s="121">
        <v>5</v>
      </c>
      <c r="CY32" s="113">
        <v>30</v>
      </c>
      <c r="CZ32" s="121">
        <v>3</v>
      </c>
      <c r="DA32" s="59"/>
      <c r="DB32" s="121">
        <v>5</v>
      </c>
      <c r="DC32" s="115">
        <v>30</v>
      </c>
      <c r="DD32" s="121">
        <v>2</v>
      </c>
      <c r="DE32" s="59"/>
      <c r="DF32" s="121">
        <v>7</v>
      </c>
      <c r="DG32" s="117">
        <v>30</v>
      </c>
      <c r="DH32" s="121">
        <v>3</v>
      </c>
      <c r="DI32" s="59"/>
      <c r="DJ32" s="121">
        <v>6</v>
      </c>
      <c r="DK32" s="119">
        <v>30</v>
      </c>
      <c r="DL32" s="121">
        <v>4</v>
      </c>
      <c r="DM32" s="59"/>
      <c r="DN32" s="121">
        <v>7</v>
      </c>
      <c r="DO32" s="119">
        <v>30</v>
      </c>
      <c r="DP32" s="121">
        <v>0</v>
      </c>
    </row>
    <row r="33" spans="2:120">
      <c r="B33" s="61">
        <v>5</v>
      </c>
      <c r="C33" s="63">
        <v>31</v>
      </c>
      <c r="D33" s="62">
        <v>4</v>
      </c>
      <c r="E33" s="59"/>
      <c r="F33" s="121">
        <v>7</v>
      </c>
      <c r="G33" s="65">
        <v>31</v>
      </c>
      <c r="H33" s="121">
        <v>2</v>
      </c>
      <c r="I33" s="59"/>
      <c r="J33" s="121">
        <v>16</v>
      </c>
      <c r="K33" s="67">
        <v>31</v>
      </c>
      <c r="L33" s="121">
        <v>3</v>
      </c>
      <c r="M33" s="59"/>
      <c r="N33" s="121">
        <v>16</v>
      </c>
      <c r="O33" s="69">
        <v>31</v>
      </c>
      <c r="P33" s="121">
        <v>3</v>
      </c>
      <c r="Q33" s="59"/>
      <c r="R33" s="121">
        <v>20</v>
      </c>
      <c r="S33" s="71">
        <v>31</v>
      </c>
      <c r="T33" s="121">
        <v>4</v>
      </c>
      <c r="U33" s="59"/>
      <c r="V33" s="121">
        <v>16</v>
      </c>
      <c r="W33" s="73">
        <v>31</v>
      </c>
      <c r="X33" s="121">
        <v>2</v>
      </c>
      <c r="Y33" s="59"/>
      <c r="Z33" s="121">
        <v>20</v>
      </c>
      <c r="AA33" s="75">
        <v>31</v>
      </c>
      <c r="AB33" s="121">
        <v>6</v>
      </c>
      <c r="AC33" s="59"/>
      <c r="AD33" s="121">
        <v>13</v>
      </c>
      <c r="AE33" s="77">
        <v>31</v>
      </c>
      <c r="AF33" s="121">
        <v>0</v>
      </c>
      <c r="AG33" s="59"/>
      <c r="AH33" s="121">
        <v>22</v>
      </c>
      <c r="AI33" s="79">
        <v>31</v>
      </c>
      <c r="AJ33" s="121">
        <v>4</v>
      </c>
      <c r="AK33" s="59"/>
      <c r="AL33" s="121">
        <v>22</v>
      </c>
      <c r="AM33" s="81">
        <v>31</v>
      </c>
      <c r="AN33" s="121">
        <v>2</v>
      </c>
      <c r="AO33" s="59"/>
      <c r="AP33" s="121">
        <v>26</v>
      </c>
      <c r="AQ33" s="83">
        <v>31</v>
      </c>
      <c r="AR33" s="121">
        <v>6</v>
      </c>
      <c r="AS33" s="59"/>
      <c r="AT33" s="121">
        <v>21</v>
      </c>
      <c r="AU33" s="85">
        <v>31</v>
      </c>
      <c r="AV33" s="121">
        <v>4</v>
      </c>
      <c r="AW33" s="59"/>
      <c r="AX33" s="121">
        <v>16</v>
      </c>
      <c r="AY33" s="87">
        <v>31</v>
      </c>
      <c r="AZ33" s="121">
        <v>0</v>
      </c>
      <c r="BA33" s="59"/>
      <c r="BB33" s="121">
        <v>26</v>
      </c>
      <c r="BC33" s="89">
        <v>31</v>
      </c>
      <c r="BD33" s="121">
        <v>1</v>
      </c>
      <c r="BE33" s="59"/>
      <c r="BF33" s="121">
        <v>30</v>
      </c>
      <c r="BG33" s="91">
        <v>31</v>
      </c>
      <c r="BH33" s="121">
        <v>3</v>
      </c>
      <c r="BI33" s="59"/>
      <c r="BJ33" s="121">
        <v>29</v>
      </c>
      <c r="BK33" s="93">
        <v>31</v>
      </c>
      <c r="BL33" s="121">
        <v>4</v>
      </c>
      <c r="BM33" s="59"/>
      <c r="BN33" s="121">
        <v>27</v>
      </c>
      <c r="BO33" s="95">
        <v>31</v>
      </c>
      <c r="BP33" s="121">
        <v>4</v>
      </c>
      <c r="BQ33" s="59"/>
      <c r="BR33" s="121">
        <v>26</v>
      </c>
      <c r="BS33" s="97">
        <v>31</v>
      </c>
      <c r="BT33" s="121">
        <v>5</v>
      </c>
      <c r="BU33" s="59"/>
      <c r="BV33" s="121">
        <v>23</v>
      </c>
      <c r="BW33" s="99">
        <v>31</v>
      </c>
      <c r="BX33" s="121">
        <v>4</v>
      </c>
      <c r="BY33" s="59"/>
      <c r="BZ33" s="121">
        <v>22</v>
      </c>
      <c r="CA33" s="101">
        <v>31</v>
      </c>
      <c r="CB33" s="121">
        <v>5</v>
      </c>
      <c r="CC33" s="59"/>
      <c r="CD33" s="121">
        <v>18</v>
      </c>
      <c r="CE33" s="103">
        <v>31</v>
      </c>
      <c r="CF33" s="121">
        <v>3</v>
      </c>
      <c r="CG33" s="59"/>
      <c r="CH33" s="121">
        <v>17</v>
      </c>
      <c r="CI33" s="105">
        <v>31</v>
      </c>
      <c r="CJ33" s="121">
        <v>2</v>
      </c>
      <c r="CK33" s="59"/>
      <c r="CL33" s="121">
        <v>21</v>
      </c>
      <c r="CM33" s="107">
        <v>31</v>
      </c>
      <c r="CN33" s="121">
        <v>5</v>
      </c>
      <c r="CO33" s="59"/>
      <c r="CP33" s="121">
        <v>19</v>
      </c>
      <c r="CQ33" s="109">
        <v>31</v>
      </c>
      <c r="CR33" s="121">
        <v>3</v>
      </c>
      <c r="CS33" s="59"/>
      <c r="CT33" s="121">
        <v>19</v>
      </c>
      <c r="CU33" s="111">
        <v>31</v>
      </c>
      <c r="CV33" s="121">
        <v>3</v>
      </c>
      <c r="CW33" s="59"/>
      <c r="CX33" s="121">
        <v>21</v>
      </c>
      <c r="CY33" s="113">
        <v>31</v>
      </c>
      <c r="CZ33" s="121">
        <v>4</v>
      </c>
      <c r="DA33" s="59"/>
      <c r="DB33" s="121">
        <v>18</v>
      </c>
      <c r="DC33" s="115">
        <v>31</v>
      </c>
      <c r="DD33" s="121">
        <v>1</v>
      </c>
      <c r="DE33" s="59"/>
      <c r="DF33" s="121">
        <v>20</v>
      </c>
      <c r="DG33" s="117">
        <v>31</v>
      </c>
      <c r="DH33" s="121">
        <v>7</v>
      </c>
      <c r="DI33" s="59"/>
      <c r="DJ33" s="121">
        <v>15</v>
      </c>
      <c r="DK33" s="119">
        <v>31</v>
      </c>
      <c r="DL33" s="121">
        <v>1</v>
      </c>
      <c r="DM33" s="59"/>
      <c r="DN33" s="121">
        <v>18</v>
      </c>
      <c r="DO33" s="119">
        <v>31</v>
      </c>
      <c r="DP33" s="121">
        <v>0</v>
      </c>
    </row>
    <row r="34" spans="2:120">
      <c r="B34" s="61">
        <v>18</v>
      </c>
      <c r="C34" s="63">
        <v>32</v>
      </c>
      <c r="D34" s="62">
        <v>7</v>
      </c>
      <c r="E34" s="59"/>
      <c r="F34" s="121">
        <v>2</v>
      </c>
      <c r="G34" s="65">
        <v>32</v>
      </c>
      <c r="H34" s="121">
        <v>5</v>
      </c>
      <c r="I34" s="59"/>
      <c r="J34" s="121">
        <v>3</v>
      </c>
      <c r="K34" s="67">
        <v>32</v>
      </c>
      <c r="L34" s="121">
        <v>2</v>
      </c>
      <c r="M34" s="59"/>
      <c r="N34" s="121">
        <v>4</v>
      </c>
      <c r="O34" s="69">
        <v>32</v>
      </c>
      <c r="P34" s="121">
        <v>6</v>
      </c>
      <c r="Q34" s="59"/>
      <c r="R34" s="121">
        <v>2</v>
      </c>
      <c r="S34" s="71">
        <v>32</v>
      </c>
      <c r="T34" s="121">
        <v>2</v>
      </c>
      <c r="U34" s="59"/>
      <c r="V34" s="121">
        <v>5</v>
      </c>
      <c r="W34" s="73">
        <v>32</v>
      </c>
      <c r="X34" s="121">
        <v>3</v>
      </c>
      <c r="Y34" s="59"/>
      <c r="Z34" s="121">
        <v>6</v>
      </c>
      <c r="AA34" s="75">
        <v>32</v>
      </c>
      <c r="AB34" s="121">
        <v>1</v>
      </c>
      <c r="AC34" s="59"/>
      <c r="AD34" s="121">
        <v>10</v>
      </c>
      <c r="AE34" s="77">
        <v>32</v>
      </c>
      <c r="AF34" s="121">
        <v>2</v>
      </c>
      <c r="AG34" s="59"/>
      <c r="AH34" s="121">
        <v>15</v>
      </c>
      <c r="AI34" s="79">
        <v>32</v>
      </c>
      <c r="AJ34" s="121">
        <v>1</v>
      </c>
      <c r="AK34" s="59"/>
      <c r="AL34" s="121">
        <v>22</v>
      </c>
      <c r="AM34" s="81">
        <v>32</v>
      </c>
      <c r="AN34" s="121">
        <v>6</v>
      </c>
      <c r="AO34" s="59"/>
      <c r="AP34" s="121">
        <v>13</v>
      </c>
      <c r="AQ34" s="83">
        <v>32</v>
      </c>
      <c r="AR34" s="121">
        <v>3</v>
      </c>
      <c r="AS34" s="59"/>
      <c r="AT34" s="121">
        <v>16</v>
      </c>
      <c r="AU34" s="85">
        <v>32</v>
      </c>
      <c r="AV34" s="121">
        <v>2</v>
      </c>
      <c r="AW34" s="59"/>
      <c r="AX34" s="121">
        <v>21</v>
      </c>
      <c r="AY34" s="87">
        <v>32</v>
      </c>
      <c r="AZ34" s="121">
        <v>1</v>
      </c>
      <c r="BA34" s="59"/>
      <c r="BB34" s="121">
        <v>26</v>
      </c>
      <c r="BC34" s="89">
        <v>32</v>
      </c>
      <c r="BD34" s="121">
        <v>7</v>
      </c>
      <c r="BE34" s="59"/>
      <c r="BF34" s="121">
        <v>15</v>
      </c>
      <c r="BG34" s="91">
        <v>32</v>
      </c>
      <c r="BH34" s="121">
        <v>5</v>
      </c>
      <c r="BI34" s="59"/>
      <c r="BJ34" s="121">
        <v>15</v>
      </c>
      <c r="BK34" s="93">
        <v>32</v>
      </c>
      <c r="BL34" s="121">
        <v>3</v>
      </c>
      <c r="BM34" s="59"/>
      <c r="BN34" s="121">
        <v>14</v>
      </c>
      <c r="BO34" s="95">
        <v>32</v>
      </c>
      <c r="BP34" s="121">
        <v>1</v>
      </c>
      <c r="BQ34" s="59"/>
      <c r="BR34" s="121">
        <v>17</v>
      </c>
      <c r="BS34" s="97">
        <v>32</v>
      </c>
      <c r="BT34" s="121">
        <v>2</v>
      </c>
      <c r="BU34" s="59"/>
      <c r="BV34" s="121">
        <v>20</v>
      </c>
      <c r="BW34" s="99">
        <v>32</v>
      </c>
      <c r="BX34" s="121">
        <v>3</v>
      </c>
      <c r="BY34" s="59"/>
      <c r="BZ34" s="121">
        <v>22</v>
      </c>
      <c r="CA34" s="101">
        <v>32</v>
      </c>
      <c r="CB34" s="121">
        <v>9</v>
      </c>
      <c r="CC34" s="59"/>
      <c r="CD34" s="121">
        <v>10</v>
      </c>
      <c r="CE34" s="103">
        <v>32</v>
      </c>
      <c r="CF34" s="121">
        <v>3</v>
      </c>
      <c r="CG34" s="59"/>
      <c r="CH34" s="121">
        <v>11</v>
      </c>
      <c r="CI34" s="105">
        <v>32</v>
      </c>
      <c r="CJ34" s="121">
        <v>1</v>
      </c>
      <c r="CK34" s="59"/>
      <c r="CL34" s="121">
        <v>14</v>
      </c>
      <c r="CM34" s="107">
        <v>32</v>
      </c>
      <c r="CN34" s="121">
        <v>3</v>
      </c>
      <c r="CO34" s="59"/>
      <c r="CP34" s="121">
        <v>16</v>
      </c>
      <c r="CQ34" s="109">
        <v>32</v>
      </c>
      <c r="CR34" s="121">
        <v>5</v>
      </c>
      <c r="CS34" s="59"/>
      <c r="CT34" s="121">
        <v>10</v>
      </c>
      <c r="CU34" s="111">
        <v>32</v>
      </c>
      <c r="CV34" s="121">
        <v>2</v>
      </c>
      <c r="CW34" s="59"/>
      <c r="CX34" s="121">
        <v>12</v>
      </c>
      <c r="CY34" s="113">
        <v>32</v>
      </c>
      <c r="CZ34" s="121">
        <v>2</v>
      </c>
      <c r="DA34" s="59"/>
      <c r="DB34" s="121">
        <v>18</v>
      </c>
      <c r="DC34" s="115">
        <v>32</v>
      </c>
      <c r="DD34" s="121">
        <v>1</v>
      </c>
      <c r="DE34" s="59"/>
      <c r="DF34" s="121">
        <v>20</v>
      </c>
      <c r="DG34" s="117">
        <v>32</v>
      </c>
      <c r="DH34" s="121">
        <v>2</v>
      </c>
      <c r="DI34" s="59"/>
      <c r="DJ34" s="121">
        <v>23</v>
      </c>
      <c r="DK34" s="119">
        <v>32</v>
      </c>
      <c r="DL34" s="121">
        <v>1</v>
      </c>
      <c r="DM34" s="59"/>
      <c r="DN34" s="121">
        <v>27</v>
      </c>
      <c r="DO34" s="119">
        <v>32</v>
      </c>
      <c r="DP34" s="121">
        <v>0</v>
      </c>
    </row>
    <row r="35" spans="2:120">
      <c r="B35" s="61">
        <v>35</v>
      </c>
      <c r="C35" s="63">
        <v>33</v>
      </c>
      <c r="D35" s="62">
        <v>2</v>
      </c>
      <c r="E35" s="59"/>
      <c r="F35" s="121">
        <v>36</v>
      </c>
      <c r="G35" s="65">
        <v>33</v>
      </c>
      <c r="H35" s="121">
        <v>3</v>
      </c>
      <c r="I35" s="59"/>
      <c r="J35" s="121">
        <v>34</v>
      </c>
      <c r="K35" s="67">
        <v>33</v>
      </c>
      <c r="L35" s="121">
        <v>3</v>
      </c>
      <c r="M35" s="59"/>
      <c r="N35" s="121">
        <v>38</v>
      </c>
      <c r="O35" s="69">
        <v>33</v>
      </c>
      <c r="P35" s="121">
        <v>5</v>
      </c>
      <c r="Q35" s="59"/>
      <c r="R35" s="121">
        <v>23</v>
      </c>
      <c r="S35" s="71">
        <v>33</v>
      </c>
      <c r="T35" s="121">
        <v>4</v>
      </c>
      <c r="U35" s="59"/>
      <c r="V35" s="121">
        <v>22</v>
      </c>
      <c r="W35" s="73">
        <v>33</v>
      </c>
      <c r="X35" s="121">
        <v>2</v>
      </c>
      <c r="Y35" s="59"/>
      <c r="Z35" s="121">
        <v>25</v>
      </c>
      <c r="AA35" s="75">
        <v>33</v>
      </c>
      <c r="AB35" s="121">
        <v>8</v>
      </c>
      <c r="AC35" s="59"/>
      <c r="AD35" s="121">
        <v>10</v>
      </c>
      <c r="AE35" s="77">
        <v>33</v>
      </c>
      <c r="AF35" s="121">
        <v>6</v>
      </c>
      <c r="AG35" s="59"/>
      <c r="AH35" s="121">
        <v>7</v>
      </c>
      <c r="AI35" s="79">
        <v>33</v>
      </c>
      <c r="AJ35" s="121">
        <v>1</v>
      </c>
      <c r="AK35" s="59"/>
      <c r="AL35" s="121">
        <v>12</v>
      </c>
      <c r="AM35" s="81">
        <v>33</v>
      </c>
      <c r="AN35" s="121">
        <v>4</v>
      </c>
      <c r="AO35" s="59"/>
      <c r="AP35" s="121">
        <v>7</v>
      </c>
      <c r="AQ35" s="83">
        <v>33</v>
      </c>
      <c r="AR35" s="121">
        <v>2</v>
      </c>
      <c r="AS35" s="59"/>
      <c r="AT35" s="121">
        <v>12</v>
      </c>
      <c r="AU35" s="85">
        <v>33</v>
      </c>
      <c r="AV35" s="121">
        <v>6</v>
      </c>
      <c r="AW35" s="59"/>
      <c r="AX35" s="121">
        <v>9</v>
      </c>
      <c r="AY35" s="87">
        <v>33</v>
      </c>
      <c r="AZ35" s="121">
        <v>3</v>
      </c>
      <c r="BA35" s="59"/>
      <c r="BB35" s="121">
        <v>10</v>
      </c>
      <c r="BC35" s="89">
        <v>33</v>
      </c>
      <c r="BD35" s="121">
        <v>3</v>
      </c>
      <c r="BE35" s="59"/>
      <c r="BF35" s="121">
        <v>12</v>
      </c>
      <c r="BG35" s="91">
        <v>33</v>
      </c>
      <c r="BH35" s="121">
        <v>3</v>
      </c>
      <c r="BI35" s="59"/>
      <c r="BJ35" s="121">
        <v>14</v>
      </c>
      <c r="BK35" s="93">
        <v>33</v>
      </c>
      <c r="BL35" s="121">
        <v>5</v>
      </c>
      <c r="BM35" s="59"/>
      <c r="BN35" s="121">
        <v>8</v>
      </c>
      <c r="BO35" s="95">
        <v>33</v>
      </c>
      <c r="BP35" s="121">
        <v>4</v>
      </c>
      <c r="BQ35" s="59"/>
      <c r="BR35" s="121">
        <v>9</v>
      </c>
      <c r="BS35" s="97">
        <v>33</v>
      </c>
      <c r="BT35" s="121">
        <v>1</v>
      </c>
      <c r="BU35" s="59"/>
      <c r="BV35" s="121">
        <v>10</v>
      </c>
      <c r="BW35" s="99">
        <v>33</v>
      </c>
      <c r="BX35" s="121">
        <v>6</v>
      </c>
      <c r="BY35" s="59"/>
      <c r="BZ35" s="121">
        <v>6</v>
      </c>
      <c r="CA35" s="101">
        <v>33</v>
      </c>
      <c r="CB35" s="121">
        <v>5</v>
      </c>
      <c r="CC35" s="59"/>
      <c r="CD35" s="121">
        <v>5</v>
      </c>
      <c r="CE35" s="103">
        <v>33</v>
      </c>
      <c r="CF35" s="121">
        <v>2</v>
      </c>
      <c r="CG35" s="59"/>
      <c r="CH35" s="121">
        <v>7</v>
      </c>
      <c r="CI35" s="105">
        <v>33</v>
      </c>
      <c r="CJ35" s="121">
        <v>6</v>
      </c>
      <c r="CK35" s="59"/>
      <c r="CL35" s="121">
        <v>3</v>
      </c>
      <c r="CM35" s="107">
        <v>33</v>
      </c>
      <c r="CN35" s="121">
        <v>5</v>
      </c>
      <c r="CO35" s="59"/>
      <c r="CP35" s="121">
        <v>3</v>
      </c>
      <c r="CQ35" s="109">
        <v>33</v>
      </c>
      <c r="CR35" s="121">
        <v>5</v>
      </c>
      <c r="CS35" s="59"/>
      <c r="CT35" s="121">
        <v>3</v>
      </c>
      <c r="CU35" s="111">
        <v>33</v>
      </c>
      <c r="CV35" s="121">
        <v>3</v>
      </c>
      <c r="CW35" s="59"/>
      <c r="CX35" s="121">
        <v>3</v>
      </c>
      <c r="CY35" s="113">
        <v>33</v>
      </c>
      <c r="CZ35" s="121">
        <v>2</v>
      </c>
      <c r="DA35" s="59"/>
      <c r="DB35" s="121">
        <v>3</v>
      </c>
      <c r="DC35" s="115">
        <v>33</v>
      </c>
      <c r="DD35" s="121">
        <v>4</v>
      </c>
      <c r="DE35" s="59"/>
      <c r="DF35" s="121">
        <v>3</v>
      </c>
      <c r="DG35" s="117">
        <v>33</v>
      </c>
      <c r="DH35" s="121">
        <v>2</v>
      </c>
      <c r="DI35" s="59"/>
      <c r="DJ35" s="121">
        <v>4</v>
      </c>
      <c r="DK35" s="119">
        <v>33</v>
      </c>
      <c r="DL35" s="121">
        <v>1</v>
      </c>
      <c r="DM35" s="59"/>
      <c r="DN35" s="121">
        <v>6</v>
      </c>
      <c r="DO35" s="119">
        <v>33</v>
      </c>
      <c r="DP35" s="121">
        <v>0</v>
      </c>
    </row>
    <row r="36" spans="2:120">
      <c r="B36" s="61">
        <v>18</v>
      </c>
      <c r="C36" s="63">
        <v>34</v>
      </c>
      <c r="D36" s="62">
        <v>5</v>
      </c>
      <c r="E36" s="59"/>
      <c r="F36" s="121">
        <v>7</v>
      </c>
      <c r="G36" s="65">
        <v>34</v>
      </c>
      <c r="H36" s="121">
        <v>4</v>
      </c>
      <c r="I36" s="59"/>
      <c r="J36" s="121">
        <v>8</v>
      </c>
      <c r="K36" s="67">
        <v>34</v>
      </c>
      <c r="L36" s="121">
        <v>0</v>
      </c>
      <c r="M36" s="59"/>
      <c r="N36" s="121">
        <v>20</v>
      </c>
      <c r="O36" s="69">
        <v>34</v>
      </c>
      <c r="P36" s="121">
        <v>2</v>
      </c>
      <c r="Q36" s="59"/>
      <c r="R36" s="121">
        <v>31</v>
      </c>
      <c r="S36" s="71">
        <v>34</v>
      </c>
      <c r="T36" s="121">
        <v>4</v>
      </c>
      <c r="U36" s="59"/>
      <c r="V36" s="121">
        <v>27</v>
      </c>
      <c r="W36" s="73">
        <v>34</v>
      </c>
      <c r="X36" s="121">
        <v>3</v>
      </c>
      <c r="Y36" s="59"/>
      <c r="Z36" s="121">
        <v>25</v>
      </c>
      <c r="AA36" s="75">
        <v>34</v>
      </c>
      <c r="AB36" s="121">
        <v>2</v>
      </c>
      <c r="AC36" s="59"/>
      <c r="AD36" s="121">
        <v>29</v>
      </c>
      <c r="AE36" s="77">
        <v>34</v>
      </c>
      <c r="AF36" s="121">
        <v>2</v>
      </c>
      <c r="AG36" s="59"/>
      <c r="AH36" s="121">
        <v>33</v>
      </c>
      <c r="AI36" s="79">
        <v>34</v>
      </c>
      <c r="AJ36" s="121">
        <v>5</v>
      </c>
      <c r="AK36" s="59"/>
      <c r="AL36" s="121">
        <v>29</v>
      </c>
      <c r="AM36" s="81">
        <v>34</v>
      </c>
      <c r="AN36" s="121">
        <v>4</v>
      </c>
      <c r="AO36" s="59"/>
      <c r="AP36" s="121">
        <v>26</v>
      </c>
      <c r="AQ36" s="83">
        <v>34</v>
      </c>
      <c r="AR36" s="121">
        <v>8</v>
      </c>
      <c r="AS36" s="59"/>
      <c r="AT36" s="121">
        <v>12</v>
      </c>
      <c r="AU36" s="85">
        <v>34</v>
      </c>
      <c r="AV36" s="121">
        <v>7</v>
      </c>
      <c r="AW36" s="59"/>
      <c r="AX36" s="121">
        <v>6</v>
      </c>
      <c r="AY36" s="87">
        <v>34</v>
      </c>
      <c r="AZ36" s="121">
        <v>2</v>
      </c>
      <c r="BA36" s="59"/>
      <c r="BB36" s="121">
        <v>10</v>
      </c>
      <c r="BC36" s="89">
        <v>34</v>
      </c>
      <c r="BD36" s="121">
        <v>4</v>
      </c>
      <c r="BE36" s="59"/>
      <c r="BF36" s="121">
        <v>11</v>
      </c>
      <c r="BG36" s="91">
        <v>34</v>
      </c>
      <c r="BH36" s="121">
        <v>3</v>
      </c>
      <c r="BI36" s="59"/>
      <c r="BJ36" s="121">
        <v>12</v>
      </c>
      <c r="BK36" s="93">
        <v>34</v>
      </c>
      <c r="BL36" s="121">
        <v>3</v>
      </c>
      <c r="BM36" s="59"/>
      <c r="BN36" s="121">
        <v>11</v>
      </c>
      <c r="BO36" s="95">
        <v>34</v>
      </c>
      <c r="BP36" s="121">
        <v>4</v>
      </c>
      <c r="BQ36" s="59"/>
      <c r="BR36" s="121">
        <v>10</v>
      </c>
      <c r="BS36" s="97">
        <v>34</v>
      </c>
      <c r="BT36" s="121">
        <v>1</v>
      </c>
      <c r="BU36" s="59"/>
      <c r="BV36" s="121">
        <v>11</v>
      </c>
      <c r="BW36" s="99">
        <v>34</v>
      </c>
      <c r="BX36" s="121">
        <v>7</v>
      </c>
      <c r="BY36" s="59"/>
      <c r="BZ36" s="121">
        <v>6</v>
      </c>
      <c r="CA36" s="101">
        <v>34</v>
      </c>
      <c r="CB36" s="121">
        <v>2</v>
      </c>
      <c r="CC36" s="59"/>
      <c r="CD36" s="121">
        <v>8</v>
      </c>
      <c r="CE36" s="103">
        <v>34</v>
      </c>
      <c r="CF36" s="121">
        <v>2</v>
      </c>
      <c r="CG36" s="59"/>
      <c r="CH36" s="121">
        <v>11</v>
      </c>
      <c r="CI36" s="105">
        <v>34</v>
      </c>
      <c r="CJ36" s="121">
        <v>3</v>
      </c>
      <c r="CK36" s="59"/>
      <c r="CL36" s="121">
        <v>10</v>
      </c>
      <c r="CM36" s="107">
        <v>34</v>
      </c>
      <c r="CN36" s="121">
        <v>2</v>
      </c>
      <c r="CO36" s="59"/>
      <c r="CP36" s="121">
        <v>12</v>
      </c>
      <c r="CQ36" s="109">
        <v>34</v>
      </c>
      <c r="CR36" s="121">
        <v>2</v>
      </c>
      <c r="CS36" s="59"/>
      <c r="CT36" s="121">
        <v>16</v>
      </c>
      <c r="CU36" s="111">
        <v>34</v>
      </c>
      <c r="CV36" s="121">
        <v>3</v>
      </c>
      <c r="CW36" s="59"/>
      <c r="CX36" s="121">
        <v>18</v>
      </c>
      <c r="CY36" s="113">
        <v>34</v>
      </c>
      <c r="CZ36" s="121">
        <v>4</v>
      </c>
      <c r="DA36" s="59"/>
      <c r="DB36" s="121">
        <v>14</v>
      </c>
      <c r="DC36" s="115">
        <v>34</v>
      </c>
      <c r="DD36" s="121">
        <v>4</v>
      </c>
      <c r="DE36" s="59"/>
      <c r="DF36" s="121">
        <v>15</v>
      </c>
      <c r="DG36" s="117">
        <v>34</v>
      </c>
      <c r="DH36" s="121">
        <v>2</v>
      </c>
      <c r="DI36" s="59"/>
      <c r="DJ36" s="121">
        <v>17</v>
      </c>
      <c r="DK36" s="119">
        <v>34</v>
      </c>
      <c r="DL36" s="121">
        <v>6</v>
      </c>
      <c r="DM36" s="59"/>
      <c r="DN36" s="121">
        <v>11</v>
      </c>
      <c r="DO36" s="119">
        <v>34</v>
      </c>
      <c r="DP36" s="121">
        <v>0</v>
      </c>
    </row>
    <row r="37" spans="2:120">
      <c r="B37" s="61">
        <v>44</v>
      </c>
      <c r="C37" s="63">
        <v>35</v>
      </c>
      <c r="D37" s="62">
        <v>3</v>
      </c>
      <c r="E37" s="59"/>
      <c r="F37" s="121">
        <v>36</v>
      </c>
      <c r="G37" s="65">
        <v>35</v>
      </c>
      <c r="H37" s="121">
        <v>4</v>
      </c>
      <c r="I37" s="59"/>
      <c r="J37" s="121">
        <v>30</v>
      </c>
      <c r="K37" s="67">
        <v>35</v>
      </c>
      <c r="L37" s="121">
        <v>1</v>
      </c>
      <c r="M37" s="59"/>
      <c r="N37" s="121">
        <v>44</v>
      </c>
      <c r="O37" s="69">
        <v>35</v>
      </c>
      <c r="P37" s="121">
        <v>3</v>
      </c>
      <c r="Q37" s="59"/>
      <c r="R37" s="121">
        <v>41</v>
      </c>
      <c r="S37" s="71">
        <v>35</v>
      </c>
      <c r="T37" s="121">
        <v>3</v>
      </c>
      <c r="U37" s="59"/>
      <c r="V37" s="121">
        <v>39</v>
      </c>
      <c r="W37" s="73">
        <v>35</v>
      </c>
      <c r="X37" s="121">
        <v>5</v>
      </c>
      <c r="Y37" s="59"/>
      <c r="Z37" s="121">
        <v>30</v>
      </c>
      <c r="AA37" s="75">
        <v>35</v>
      </c>
      <c r="AB37" s="121">
        <v>3</v>
      </c>
      <c r="AC37" s="59"/>
      <c r="AD37" s="121">
        <v>29</v>
      </c>
      <c r="AE37" s="77">
        <v>35</v>
      </c>
      <c r="AF37" s="121">
        <v>2</v>
      </c>
      <c r="AG37" s="59"/>
      <c r="AH37" s="121">
        <v>33</v>
      </c>
      <c r="AI37" s="79">
        <v>35</v>
      </c>
      <c r="AJ37" s="121">
        <v>3</v>
      </c>
      <c r="AK37" s="59"/>
      <c r="AL37" s="121">
        <v>34</v>
      </c>
      <c r="AM37" s="81">
        <v>35</v>
      </c>
      <c r="AN37" s="121">
        <v>3</v>
      </c>
      <c r="AO37" s="59"/>
      <c r="AP37" s="121">
        <v>37</v>
      </c>
      <c r="AQ37" s="83">
        <v>35</v>
      </c>
      <c r="AR37" s="121">
        <v>2</v>
      </c>
      <c r="AS37" s="59"/>
      <c r="AT37" s="121">
        <v>37</v>
      </c>
      <c r="AU37" s="85">
        <v>35</v>
      </c>
      <c r="AV37" s="121">
        <v>4</v>
      </c>
      <c r="AW37" s="59"/>
      <c r="AX37" s="121">
        <v>36</v>
      </c>
      <c r="AY37" s="87">
        <v>35</v>
      </c>
      <c r="AZ37" s="121">
        <v>2</v>
      </c>
      <c r="BA37" s="59"/>
      <c r="BB37" s="121">
        <v>36</v>
      </c>
      <c r="BC37" s="89">
        <v>35</v>
      </c>
      <c r="BD37" s="121">
        <v>3</v>
      </c>
      <c r="BE37" s="59"/>
      <c r="BF37" s="121">
        <v>33</v>
      </c>
      <c r="BG37" s="91">
        <v>35</v>
      </c>
      <c r="BH37" s="121">
        <v>2</v>
      </c>
      <c r="BI37" s="59"/>
      <c r="BJ37" s="121">
        <v>36</v>
      </c>
      <c r="BK37" s="93">
        <v>35</v>
      </c>
      <c r="BL37" s="121">
        <v>1</v>
      </c>
      <c r="BM37" s="59"/>
      <c r="BN37" s="121">
        <v>42</v>
      </c>
      <c r="BO37" s="95">
        <v>35</v>
      </c>
      <c r="BP37" s="121">
        <v>3</v>
      </c>
      <c r="BQ37" s="59"/>
      <c r="BR37" s="121">
        <v>42</v>
      </c>
      <c r="BS37" s="97">
        <v>35</v>
      </c>
      <c r="BT37" s="121">
        <v>4</v>
      </c>
      <c r="BU37" s="59"/>
      <c r="BV37" s="121">
        <v>40</v>
      </c>
      <c r="BW37" s="99">
        <v>35</v>
      </c>
      <c r="BX37" s="121">
        <v>1</v>
      </c>
      <c r="BY37" s="59"/>
      <c r="BZ37" s="121">
        <v>41</v>
      </c>
      <c r="CA37" s="101">
        <v>35</v>
      </c>
      <c r="CB37" s="121">
        <v>6</v>
      </c>
      <c r="CC37" s="59"/>
      <c r="CD37" s="121">
        <v>37</v>
      </c>
      <c r="CE37" s="103">
        <v>35</v>
      </c>
      <c r="CF37" s="121">
        <v>5</v>
      </c>
      <c r="CG37" s="59"/>
      <c r="CH37" s="121">
        <v>35</v>
      </c>
      <c r="CI37" s="105">
        <v>35</v>
      </c>
      <c r="CJ37" s="121">
        <v>3</v>
      </c>
      <c r="CK37" s="59"/>
      <c r="CL37" s="121">
        <v>34</v>
      </c>
      <c r="CM37" s="107">
        <v>35</v>
      </c>
      <c r="CN37" s="121">
        <v>3</v>
      </c>
      <c r="CO37" s="59"/>
      <c r="CP37" s="121">
        <v>35</v>
      </c>
      <c r="CQ37" s="109">
        <v>35</v>
      </c>
      <c r="CR37" s="121">
        <v>3</v>
      </c>
      <c r="CS37" s="59"/>
      <c r="CT37" s="121">
        <v>36</v>
      </c>
      <c r="CU37" s="111">
        <v>35</v>
      </c>
      <c r="CV37" s="121">
        <v>4</v>
      </c>
      <c r="CW37" s="59"/>
      <c r="CX37" s="121">
        <v>35</v>
      </c>
      <c r="CY37" s="113">
        <v>35</v>
      </c>
      <c r="CZ37" s="121">
        <v>4</v>
      </c>
      <c r="DA37" s="59"/>
      <c r="DB37" s="121">
        <v>30</v>
      </c>
      <c r="DC37" s="115">
        <v>35</v>
      </c>
      <c r="DD37" s="121">
        <v>3</v>
      </c>
      <c r="DE37" s="59"/>
      <c r="DF37" s="121">
        <v>32</v>
      </c>
      <c r="DG37" s="117">
        <v>35</v>
      </c>
      <c r="DH37" s="121">
        <v>4</v>
      </c>
      <c r="DI37" s="59"/>
      <c r="DJ37" s="121">
        <v>32</v>
      </c>
      <c r="DK37" s="119">
        <v>35</v>
      </c>
      <c r="DL37" s="121">
        <v>1</v>
      </c>
      <c r="DM37" s="59"/>
      <c r="DN37" s="121">
        <v>35</v>
      </c>
      <c r="DO37" s="119">
        <v>35</v>
      </c>
      <c r="DP37" s="121">
        <v>0</v>
      </c>
    </row>
    <row r="38" spans="2:120">
      <c r="B38" s="61">
        <v>5</v>
      </c>
      <c r="C38" s="63">
        <v>36</v>
      </c>
      <c r="D38" s="62">
        <v>4</v>
      </c>
      <c r="E38" s="59"/>
      <c r="F38" s="121">
        <v>7</v>
      </c>
      <c r="G38" s="65">
        <v>36</v>
      </c>
      <c r="H38" s="121">
        <v>4</v>
      </c>
      <c r="I38" s="59"/>
      <c r="J38" s="121">
        <v>8</v>
      </c>
      <c r="K38" s="67">
        <v>36</v>
      </c>
      <c r="L38" s="121">
        <v>3</v>
      </c>
      <c r="M38" s="59"/>
      <c r="N38" s="121">
        <v>12</v>
      </c>
      <c r="O38" s="69">
        <v>36</v>
      </c>
      <c r="P38" s="121">
        <v>3</v>
      </c>
      <c r="Q38" s="59"/>
      <c r="R38" s="121">
        <v>11</v>
      </c>
      <c r="S38" s="71">
        <v>36</v>
      </c>
      <c r="T38" s="121">
        <v>5</v>
      </c>
      <c r="U38" s="59"/>
      <c r="V38" s="121">
        <v>8</v>
      </c>
      <c r="W38" s="73">
        <v>36</v>
      </c>
      <c r="X38" s="121">
        <v>1</v>
      </c>
      <c r="Y38" s="59"/>
      <c r="Z38" s="121">
        <v>14</v>
      </c>
      <c r="AA38" s="75">
        <v>36</v>
      </c>
      <c r="AB38" s="121">
        <v>2</v>
      </c>
      <c r="AC38" s="59"/>
      <c r="AD38" s="121">
        <v>21</v>
      </c>
      <c r="AE38" s="77">
        <v>36</v>
      </c>
      <c r="AF38" s="121">
        <v>2</v>
      </c>
      <c r="AG38" s="59"/>
      <c r="AH38" s="121">
        <v>22</v>
      </c>
      <c r="AI38" s="79">
        <v>36</v>
      </c>
      <c r="AJ38" s="121">
        <v>6</v>
      </c>
      <c r="AK38" s="59"/>
      <c r="AL38" s="121">
        <v>16</v>
      </c>
      <c r="AM38" s="81">
        <v>36</v>
      </c>
      <c r="AN38" s="121">
        <v>3</v>
      </c>
      <c r="AO38" s="59"/>
      <c r="AP38" s="121">
        <v>18</v>
      </c>
      <c r="AQ38" s="83">
        <v>36</v>
      </c>
      <c r="AR38" s="121">
        <v>1</v>
      </c>
      <c r="AS38" s="59"/>
      <c r="AT38" s="121">
        <v>25</v>
      </c>
      <c r="AU38" s="85">
        <v>36</v>
      </c>
      <c r="AV38" s="121">
        <v>0</v>
      </c>
      <c r="AW38" s="59"/>
      <c r="AX38" s="121">
        <v>32</v>
      </c>
      <c r="AY38" s="87">
        <v>36</v>
      </c>
      <c r="AZ38" s="121">
        <v>1</v>
      </c>
      <c r="BA38" s="59"/>
      <c r="BB38" s="121">
        <v>36</v>
      </c>
      <c r="BC38" s="89">
        <v>36</v>
      </c>
      <c r="BD38" s="121">
        <v>2</v>
      </c>
      <c r="BE38" s="59"/>
      <c r="BF38" s="121">
        <v>38</v>
      </c>
      <c r="BG38" s="91">
        <v>36</v>
      </c>
      <c r="BH38" s="121">
        <v>3</v>
      </c>
      <c r="BI38" s="59"/>
      <c r="BJ38" s="121">
        <v>36</v>
      </c>
      <c r="BK38" s="93">
        <v>36</v>
      </c>
      <c r="BL38" s="121">
        <v>4</v>
      </c>
      <c r="BM38" s="59"/>
      <c r="BN38" s="121">
        <v>38</v>
      </c>
      <c r="BO38" s="95">
        <v>36</v>
      </c>
      <c r="BP38" s="121">
        <v>1</v>
      </c>
      <c r="BQ38" s="59"/>
      <c r="BR38" s="121">
        <v>38</v>
      </c>
      <c r="BS38" s="97">
        <v>36</v>
      </c>
      <c r="BT38" s="121">
        <v>1</v>
      </c>
      <c r="BU38" s="59"/>
      <c r="BV38" s="121">
        <v>42</v>
      </c>
      <c r="BW38" s="99">
        <v>36</v>
      </c>
      <c r="BX38" s="121">
        <v>2</v>
      </c>
      <c r="BY38" s="59"/>
      <c r="BZ38" s="121">
        <v>44</v>
      </c>
      <c r="CA38" s="101">
        <v>36</v>
      </c>
      <c r="CB38" s="121">
        <v>3</v>
      </c>
      <c r="CC38" s="59"/>
      <c r="CD38" s="121">
        <v>43</v>
      </c>
      <c r="CE38" s="103">
        <v>36</v>
      </c>
      <c r="CF38" s="121">
        <v>5</v>
      </c>
      <c r="CG38" s="59"/>
      <c r="CH38" s="121">
        <v>40</v>
      </c>
      <c r="CI38" s="105">
        <v>36</v>
      </c>
      <c r="CJ38" s="121">
        <v>1</v>
      </c>
      <c r="CK38" s="59"/>
      <c r="CL38" s="121">
        <v>43</v>
      </c>
      <c r="CM38" s="107">
        <v>36</v>
      </c>
      <c r="CN38" s="121">
        <v>4</v>
      </c>
      <c r="CO38" s="59"/>
      <c r="CP38" s="121">
        <v>41</v>
      </c>
      <c r="CQ38" s="109">
        <v>36</v>
      </c>
      <c r="CR38" s="121">
        <v>1</v>
      </c>
      <c r="CS38" s="59"/>
      <c r="CT38" s="121">
        <v>44</v>
      </c>
      <c r="CU38" s="111">
        <v>36</v>
      </c>
      <c r="CV38" s="121">
        <v>6</v>
      </c>
      <c r="CW38" s="59"/>
      <c r="CX38" s="121">
        <v>40</v>
      </c>
      <c r="CY38" s="113">
        <v>36</v>
      </c>
      <c r="CZ38" s="121">
        <v>5</v>
      </c>
      <c r="DA38" s="59"/>
      <c r="DB38" s="121">
        <v>39</v>
      </c>
      <c r="DC38" s="115">
        <v>36</v>
      </c>
      <c r="DD38" s="121">
        <v>5</v>
      </c>
      <c r="DE38" s="59"/>
      <c r="DF38" s="121">
        <v>37</v>
      </c>
      <c r="DG38" s="117">
        <v>36</v>
      </c>
      <c r="DH38" s="121">
        <v>3</v>
      </c>
      <c r="DI38" s="59"/>
      <c r="DJ38" s="121">
        <v>37</v>
      </c>
      <c r="DK38" s="119">
        <v>36</v>
      </c>
      <c r="DL38" s="121">
        <v>4</v>
      </c>
      <c r="DM38" s="59"/>
      <c r="DN38" s="121">
        <v>35</v>
      </c>
      <c r="DO38" s="119">
        <v>36</v>
      </c>
      <c r="DP38" s="121">
        <v>0</v>
      </c>
    </row>
    <row r="39" spans="2:120">
      <c r="B39" s="61">
        <v>5</v>
      </c>
      <c r="C39" s="63">
        <v>37</v>
      </c>
      <c r="D39" s="62">
        <v>4</v>
      </c>
      <c r="E39" s="59"/>
      <c r="F39" s="121">
        <v>7</v>
      </c>
      <c r="G39" s="65">
        <v>37</v>
      </c>
      <c r="H39" s="121">
        <v>1</v>
      </c>
      <c r="I39" s="59"/>
      <c r="J39" s="121">
        <v>24</v>
      </c>
      <c r="K39" s="67">
        <v>37</v>
      </c>
      <c r="L39" s="121">
        <v>4</v>
      </c>
      <c r="M39" s="59"/>
      <c r="N39" s="121">
        <v>16</v>
      </c>
      <c r="O39" s="69">
        <v>37</v>
      </c>
      <c r="P39" s="121">
        <v>3</v>
      </c>
      <c r="Q39" s="59"/>
      <c r="R39" s="121">
        <v>20</v>
      </c>
      <c r="S39" s="71">
        <v>37</v>
      </c>
      <c r="T39" s="121">
        <v>5</v>
      </c>
      <c r="U39" s="59"/>
      <c r="V39" s="121">
        <v>12</v>
      </c>
      <c r="W39" s="73">
        <v>37</v>
      </c>
      <c r="X39" s="121">
        <v>4</v>
      </c>
      <c r="Y39" s="59"/>
      <c r="Z39" s="121">
        <v>9</v>
      </c>
      <c r="AA39" s="75">
        <v>37</v>
      </c>
      <c r="AB39" s="121">
        <v>7</v>
      </c>
      <c r="AC39" s="59"/>
      <c r="AD39" s="121">
        <v>5</v>
      </c>
      <c r="AE39" s="77">
        <v>37</v>
      </c>
      <c r="AF39" s="121">
        <v>6</v>
      </c>
      <c r="AG39" s="59"/>
      <c r="AH39" s="121">
        <v>3</v>
      </c>
      <c r="AI39" s="79">
        <v>37</v>
      </c>
      <c r="AJ39" s="121">
        <v>5</v>
      </c>
      <c r="AK39" s="59"/>
      <c r="AL39" s="121">
        <v>1</v>
      </c>
      <c r="AM39" s="81">
        <v>37</v>
      </c>
      <c r="AN39" s="121">
        <v>1</v>
      </c>
      <c r="AO39" s="59"/>
      <c r="AP39" s="121">
        <v>4</v>
      </c>
      <c r="AQ39" s="83">
        <v>37</v>
      </c>
      <c r="AR39" s="121">
        <v>1</v>
      </c>
      <c r="AS39" s="59"/>
      <c r="AT39" s="121">
        <v>6</v>
      </c>
      <c r="AU39" s="85">
        <v>37</v>
      </c>
      <c r="AV39" s="121">
        <v>4</v>
      </c>
      <c r="AW39" s="59"/>
      <c r="AX39" s="121">
        <v>6</v>
      </c>
      <c r="AY39" s="87">
        <v>37</v>
      </c>
      <c r="AZ39" s="121">
        <v>3</v>
      </c>
      <c r="BA39" s="59"/>
      <c r="BB39" s="121">
        <v>7</v>
      </c>
      <c r="BC39" s="89">
        <v>37</v>
      </c>
      <c r="BD39" s="121">
        <v>5</v>
      </c>
      <c r="BE39" s="59"/>
      <c r="BF39" s="121">
        <v>6</v>
      </c>
      <c r="BG39" s="91">
        <v>37</v>
      </c>
      <c r="BH39" s="121">
        <v>3</v>
      </c>
      <c r="BI39" s="59"/>
      <c r="BJ39" s="121">
        <v>6</v>
      </c>
      <c r="BK39" s="93">
        <v>37</v>
      </c>
      <c r="BL39" s="121">
        <v>3</v>
      </c>
      <c r="BM39" s="59"/>
      <c r="BN39" s="121">
        <v>5</v>
      </c>
      <c r="BO39" s="95">
        <v>37</v>
      </c>
      <c r="BP39" s="121">
        <v>7</v>
      </c>
      <c r="BQ39" s="59"/>
      <c r="BR39" s="121">
        <v>4</v>
      </c>
      <c r="BS39" s="97">
        <v>37</v>
      </c>
      <c r="BT39" s="121">
        <v>2</v>
      </c>
      <c r="BU39" s="59"/>
      <c r="BV39" s="121">
        <v>4</v>
      </c>
      <c r="BW39" s="99">
        <v>37</v>
      </c>
      <c r="BX39" s="121">
        <v>4</v>
      </c>
      <c r="BY39" s="59"/>
      <c r="BZ39" s="121">
        <v>3</v>
      </c>
      <c r="CA39" s="101">
        <v>37</v>
      </c>
      <c r="CB39" s="121">
        <v>1</v>
      </c>
      <c r="CC39" s="59"/>
      <c r="CD39" s="121">
        <v>6</v>
      </c>
      <c r="CE39" s="103">
        <v>37</v>
      </c>
      <c r="CF39" s="121">
        <v>3</v>
      </c>
      <c r="CG39" s="59"/>
      <c r="CH39" s="121">
        <v>7</v>
      </c>
      <c r="CI39" s="105">
        <v>37</v>
      </c>
      <c r="CJ39" s="121">
        <v>2</v>
      </c>
      <c r="CK39" s="59"/>
      <c r="CL39" s="121">
        <v>9</v>
      </c>
      <c r="CM39" s="107">
        <v>37</v>
      </c>
      <c r="CN39" s="121">
        <v>2</v>
      </c>
      <c r="CO39" s="59"/>
      <c r="CP39" s="121">
        <v>10</v>
      </c>
      <c r="CQ39" s="109">
        <v>37</v>
      </c>
      <c r="CR39" s="121">
        <v>2</v>
      </c>
      <c r="CS39" s="59"/>
      <c r="CT39" s="121">
        <v>10</v>
      </c>
      <c r="CU39" s="111">
        <v>37</v>
      </c>
      <c r="CV39" s="121">
        <v>5</v>
      </c>
      <c r="CW39" s="59"/>
      <c r="CX39" s="121">
        <v>10</v>
      </c>
      <c r="CY39" s="113">
        <v>37</v>
      </c>
      <c r="CZ39" s="121">
        <v>4</v>
      </c>
      <c r="DA39" s="59"/>
      <c r="DB39" s="121">
        <v>9</v>
      </c>
      <c r="DC39" s="115">
        <v>37</v>
      </c>
      <c r="DD39" s="121">
        <v>7</v>
      </c>
      <c r="DE39" s="59"/>
      <c r="DF39" s="121">
        <v>4</v>
      </c>
      <c r="DG39" s="117">
        <v>37</v>
      </c>
      <c r="DH39" s="121">
        <v>1</v>
      </c>
      <c r="DI39" s="59"/>
      <c r="DJ39" s="121">
        <v>6</v>
      </c>
      <c r="DK39" s="119">
        <v>37</v>
      </c>
      <c r="DL39" s="121">
        <v>2</v>
      </c>
      <c r="DM39" s="59"/>
      <c r="DN39" s="121">
        <v>9</v>
      </c>
      <c r="DO39" s="119">
        <v>37</v>
      </c>
      <c r="DP39" s="121">
        <v>0</v>
      </c>
    </row>
    <row r="40" spans="2:120">
      <c r="B40" s="61">
        <v>35</v>
      </c>
      <c r="C40" s="63">
        <v>38</v>
      </c>
      <c r="D40" s="62">
        <v>4</v>
      </c>
      <c r="E40" s="59"/>
      <c r="F40" s="121">
        <v>23</v>
      </c>
      <c r="G40" s="65">
        <v>38</v>
      </c>
      <c r="H40" s="121">
        <v>3</v>
      </c>
      <c r="I40" s="59"/>
      <c r="J40" s="121">
        <v>24</v>
      </c>
      <c r="K40" s="67">
        <v>38</v>
      </c>
      <c r="L40" s="121">
        <v>6</v>
      </c>
      <c r="M40" s="59"/>
      <c r="N40" s="121">
        <v>12</v>
      </c>
      <c r="O40" s="69">
        <v>38</v>
      </c>
      <c r="P40" s="121">
        <v>2</v>
      </c>
      <c r="Q40" s="59"/>
      <c r="R40" s="121">
        <v>16</v>
      </c>
      <c r="S40" s="71">
        <v>38</v>
      </c>
      <c r="T40" s="121">
        <v>3</v>
      </c>
      <c r="U40" s="59"/>
      <c r="V40" s="121">
        <v>16</v>
      </c>
      <c r="W40" s="73">
        <v>38</v>
      </c>
      <c r="X40" s="121">
        <v>5</v>
      </c>
      <c r="Y40" s="59"/>
      <c r="Z40" s="121">
        <v>9</v>
      </c>
      <c r="AA40" s="75">
        <v>38</v>
      </c>
      <c r="AB40" s="121">
        <v>2</v>
      </c>
      <c r="AC40" s="59"/>
      <c r="AD40" s="121">
        <v>17</v>
      </c>
      <c r="AE40" s="77">
        <v>38</v>
      </c>
      <c r="AF40" s="121">
        <v>1</v>
      </c>
      <c r="AG40" s="59"/>
      <c r="AH40" s="121">
        <v>22</v>
      </c>
      <c r="AI40" s="79">
        <v>38</v>
      </c>
      <c r="AJ40" s="121">
        <v>5</v>
      </c>
      <c r="AK40" s="59"/>
      <c r="AL40" s="121">
        <v>20</v>
      </c>
      <c r="AM40" s="81">
        <v>38</v>
      </c>
      <c r="AN40" s="121">
        <v>4</v>
      </c>
      <c r="AO40" s="59"/>
      <c r="AP40" s="121">
        <v>18</v>
      </c>
      <c r="AQ40" s="83">
        <v>38</v>
      </c>
      <c r="AR40" s="121">
        <v>6</v>
      </c>
      <c r="AS40" s="59"/>
      <c r="AT40" s="121">
        <v>9</v>
      </c>
      <c r="AU40" s="85">
        <v>38</v>
      </c>
      <c r="AV40" s="121">
        <v>3</v>
      </c>
      <c r="AW40" s="59"/>
      <c r="AX40" s="121">
        <v>12</v>
      </c>
      <c r="AY40" s="87">
        <v>38</v>
      </c>
      <c r="AZ40" s="121">
        <v>5</v>
      </c>
      <c r="BA40" s="59"/>
      <c r="BB40" s="121">
        <v>10</v>
      </c>
      <c r="BC40" s="89">
        <v>38</v>
      </c>
      <c r="BD40" s="121">
        <v>0</v>
      </c>
      <c r="BE40" s="59"/>
      <c r="BF40" s="121">
        <v>15</v>
      </c>
      <c r="BG40" s="91">
        <v>38</v>
      </c>
      <c r="BH40" s="121">
        <v>4</v>
      </c>
      <c r="BI40" s="59"/>
      <c r="BJ40" s="121">
        <v>16</v>
      </c>
      <c r="BK40" s="93">
        <v>38</v>
      </c>
      <c r="BL40" s="121">
        <v>2</v>
      </c>
      <c r="BM40" s="59"/>
      <c r="BN40" s="121">
        <v>18</v>
      </c>
      <c r="BO40" s="95">
        <v>38</v>
      </c>
      <c r="BP40" s="121">
        <v>2</v>
      </c>
      <c r="BQ40" s="59"/>
      <c r="BR40" s="121">
        <v>21</v>
      </c>
      <c r="BS40" s="97">
        <v>38</v>
      </c>
      <c r="BT40" s="121">
        <v>4</v>
      </c>
      <c r="BU40" s="59"/>
      <c r="BV40" s="121">
        <v>19</v>
      </c>
      <c r="BW40" s="99">
        <v>38</v>
      </c>
      <c r="BX40" s="121">
        <v>3</v>
      </c>
      <c r="BY40" s="59"/>
      <c r="BZ40" s="121">
        <v>19</v>
      </c>
      <c r="CA40" s="101">
        <v>38</v>
      </c>
      <c r="CB40" s="121">
        <v>4</v>
      </c>
      <c r="CC40" s="59"/>
      <c r="CD40" s="121">
        <v>18</v>
      </c>
      <c r="CE40" s="103">
        <v>38</v>
      </c>
      <c r="CF40" s="121">
        <v>2</v>
      </c>
      <c r="CG40" s="59"/>
      <c r="CH40" s="121">
        <v>21</v>
      </c>
      <c r="CI40" s="105">
        <v>38</v>
      </c>
      <c r="CJ40" s="121">
        <v>2</v>
      </c>
      <c r="CK40" s="59"/>
      <c r="CL40" s="121">
        <v>23</v>
      </c>
      <c r="CM40" s="107">
        <v>38</v>
      </c>
      <c r="CN40" s="121">
        <v>5</v>
      </c>
      <c r="CO40" s="59"/>
      <c r="CP40" s="121">
        <v>21</v>
      </c>
      <c r="CQ40" s="109">
        <v>38</v>
      </c>
      <c r="CR40" s="121">
        <v>3</v>
      </c>
      <c r="CS40" s="59"/>
      <c r="CT40" s="121">
        <v>23</v>
      </c>
      <c r="CU40" s="111">
        <v>38</v>
      </c>
      <c r="CV40" s="121">
        <v>6</v>
      </c>
      <c r="CW40" s="59"/>
      <c r="CX40" s="121">
        <v>12</v>
      </c>
      <c r="CY40" s="113">
        <v>38</v>
      </c>
      <c r="CZ40" s="121">
        <v>3</v>
      </c>
      <c r="DA40" s="59"/>
      <c r="DB40" s="121">
        <v>14</v>
      </c>
      <c r="DC40" s="115">
        <v>38</v>
      </c>
      <c r="DD40" s="121">
        <v>0</v>
      </c>
      <c r="DE40" s="59"/>
      <c r="DF40" s="121">
        <v>20</v>
      </c>
      <c r="DG40" s="117">
        <v>38</v>
      </c>
      <c r="DH40" s="121">
        <v>2</v>
      </c>
      <c r="DI40" s="59"/>
      <c r="DJ40" s="121">
        <v>23</v>
      </c>
      <c r="DK40" s="119">
        <v>38</v>
      </c>
      <c r="DL40" s="121">
        <v>1</v>
      </c>
      <c r="DM40" s="59"/>
      <c r="DN40" s="121">
        <v>27</v>
      </c>
      <c r="DO40" s="119">
        <v>38</v>
      </c>
      <c r="DP40" s="121">
        <v>0</v>
      </c>
    </row>
    <row r="41" spans="2:120">
      <c r="B41" s="61">
        <v>5</v>
      </c>
      <c r="C41" s="63">
        <v>39</v>
      </c>
      <c r="D41" s="62">
        <v>6</v>
      </c>
      <c r="E41" s="59"/>
      <c r="F41" s="121">
        <v>2</v>
      </c>
      <c r="G41" s="65">
        <v>39</v>
      </c>
      <c r="H41" s="121">
        <v>4</v>
      </c>
      <c r="I41" s="59"/>
      <c r="J41" s="121">
        <v>5</v>
      </c>
      <c r="K41" s="67">
        <v>39</v>
      </c>
      <c r="L41" s="121">
        <v>3</v>
      </c>
      <c r="M41" s="59"/>
      <c r="N41" s="121">
        <v>4</v>
      </c>
      <c r="O41" s="69">
        <v>39</v>
      </c>
      <c r="P41" s="121">
        <v>4</v>
      </c>
      <c r="Q41" s="59"/>
      <c r="R41" s="121">
        <v>6</v>
      </c>
      <c r="S41" s="71">
        <v>39</v>
      </c>
      <c r="T41" s="121">
        <v>2</v>
      </c>
      <c r="U41" s="59"/>
      <c r="V41" s="121">
        <v>8</v>
      </c>
      <c r="W41" s="73">
        <v>39</v>
      </c>
      <c r="X41" s="121">
        <v>2</v>
      </c>
      <c r="Y41" s="59"/>
      <c r="Z41" s="121">
        <v>9</v>
      </c>
      <c r="AA41" s="75">
        <v>39</v>
      </c>
      <c r="AB41" s="121">
        <v>3</v>
      </c>
      <c r="AC41" s="59"/>
      <c r="AD41" s="121">
        <v>13</v>
      </c>
      <c r="AE41" s="77">
        <v>39</v>
      </c>
      <c r="AF41" s="121">
        <v>3</v>
      </c>
      <c r="AG41" s="59"/>
      <c r="AH41" s="121">
        <v>15</v>
      </c>
      <c r="AI41" s="79">
        <v>39</v>
      </c>
      <c r="AJ41" s="121">
        <v>3</v>
      </c>
      <c r="AK41" s="59"/>
      <c r="AL41" s="121">
        <v>16</v>
      </c>
      <c r="AM41" s="81">
        <v>39</v>
      </c>
      <c r="AN41" s="121">
        <v>2</v>
      </c>
      <c r="AO41" s="59"/>
      <c r="AP41" s="121">
        <v>22</v>
      </c>
      <c r="AQ41" s="83">
        <v>39</v>
      </c>
      <c r="AR41" s="121">
        <v>2</v>
      </c>
      <c r="AS41" s="59"/>
      <c r="AT41" s="121">
        <v>25</v>
      </c>
      <c r="AU41" s="85">
        <v>39</v>
      </c>
      <c r="AV41" s="121">
        <v>3</v>
      </c>
      <c r="AW41" s="59"/>
      <c r="AX41" s="121">
        <v>25</v>
      </c>
      <c r="AY41" s="87">
        <v>39</v>
      </c>
      <c r="AZ41" s="121">
        <v>4</v>
      </c>
      <c r="BA41" s="59"/>
      <c r="BB41" s="121">
        <v>23</v>
      </c>
      <c r="BC41" s="89">
        <v>39</v>
      </c>
      <c r="BD41" s="121">
        <v>3</v>
      </c>
      <c r="BE41" s="59"/>
      <c r="BF41" s="121">
        <v>24</v>
      </c>
      <c r="BG41" s="91">
        <v>39</v>
      </c>
      <c r="BH41" s="121">
        <v>5</v>
      </c>
      <c r="BI41" s="59"/>
      <c r="BJ41" s="121">
        <v>20</v>
      </c>
      <c r="BK41" s="93">
        <v>39</v>
      </c>
      <c r="BL41" s="121">
        <v>5</v>
      </c>
      <c r="BM41" s="59"/>
      <c r="BN41" s="121">
        <v>17</v>
      </c>
      <c r="BO41" s="95">
        <v>39</v>
      </c>
      <c r="BP41" s="121">
        <v>4</v>
      </c>
      <c r="BQ41" s="59"/>
      <c r="BR41" s="121">
        <v>14</v>
      </c>
      <c r="BS41" s="97">
        <v>39</v>
      </c>
      <c r="BT41" s="121">
        <v>3</v>
      </c>
      <c r="BU41" s="59"/>
      <c r="BV41" s="121">
        <v>14</v>
      </c>
      <c r="BW41" s="99">
        <v>39</v>
      </c>
      <c r="BX41" s="121">
        <v>2</v>
      </c>
      <c r="BY41" s="59"/>
      <c r="BZ41" s="121">
        <v>16</v>
      </c>
      <c r="CA41" s="101">
        <v>39</v>
      </c>
      <c r="CB41" s="121">
        <v>3</v>
      </c>
      <c r="CC41" s="59"/>
      <c r="CD41" s="121">
        <v>18</v>
      </c>
      <c r="CE41" s="103">
        <v>39</v>
      </c>
      <c r="CF41" s="121">
        <v>3</v>
      </c>
      <c r="CG41" s="59"/>
      <c r="CH41" s="121">
        <v>17</v>
      </c>
      <c r="CI41" s="105">
        <v>39</v>
      </c>
      <c r="CJ41" s="121">
        <v>2</v>
      </c>
      <c r="CK41" s="59"/>
      <c r="CL41" s="121">
        <v>21</v>
      </c>
      <c r="CM41" s="107">
        <v>39</v>
      </c>
      <c r="CN41" s="121">
        <v>3</v>
      </c>
      <c r="CO41" s="59"/>
      <c r="CP41" s="121">
        <v>23</v>
      </c>
      <c r="CQ41" s="109">
        <v>39</v>
      </c>
      <c r="CR41" s="121">
        <v>7</v>
      </c>
      <c r="CS41" s="59"/>
      <c r="CT41" s="121">
        <v>13</v>
      </c>
      <c r="CU41" s="111">
        <v>39</v>
      </c>
      <c r="CV41" s="121">
        <v>3</v>
      </c>
      <c r="CW41" s="59"/>
      <c r="CX41" s="121">
        <v>12</v>
      </c>
      <c r="CY41" s="113">
        <v>39</v>
      </c>
      <c r="CZ41" s="121">
        <v>7</v>
      </c>
      <c r="DA41" s="59"/>
      <c r="DB41" s="121">
        <v>9</v>
      </c>
      <c r="DC41" s="115">
        <v>39</v>
      </c>
      <c r="DD41" s="121">
        <v>1</v>
      </c>
      <c r="DE41" s="59"/>
      <c r="DF41" s="121">
        <v>12</v>
      </c>
      <c r="DG41" s="117">
        <v>39</v>
      </c>
      <c r="DH41" s="121">
        <v>6</v>
      </c>
      <c r="DI41" s="59"/>
      <c r="DJ41" s="121">
        <v>9</v>
      </c>
      <c r="DK41" s="119">
        <v>39</v>
      </c>
      <c r="DL41" s="121">
        <v>3</v>
      </c>
      <c r="DM41" s="59"/>
      <c r="DN41" s="121">
        <v>9</v>
      </c>
      <c r="DO41" s="119">
        <v>39</v>
      </c>
      <c r="DP41" s="121">
        <v>0</v>
      </c>
    </row>
    <row r="42" spans="2:120">
      <c r="B42" s="61">
        <v>18</v>
      </c>
      <c r="C42" s="63">
        <v>40</v>
      </c>
      <c r="D42" s="62">
        <v>4</v>
      </c>
      <c r="E42" s="59"/>
      <c r="F42" s="121">
        <v>18</v>
      </c>
      <c r="G42" s="65">
        <v>40</v>
      </c>
      <c r="H42" s="121">
        <v>3</v>
      </c>
      <c r="I42" s="59"/>
      <c r="J42" s="121">
        <v>16</v>
      </c>
      <c r="K42" s="67">
        <v>40</v>
      </c>
      <c r="L42" s="121">
        <v>3</v>
      </c>
      <c r="M42" s="59"/>
      <c r="N42" s="121">
        <v>16</v>
      </c>
      <c r="O42" s="69">
        <v>40</v>
      </c>
      <c r="P42" s="121">
        <v>2</v>
      </c>
      <c r="Q42" s="59"/>
      <c r="R42" s="121">
        <v>23</v>
      </c>
      <c r="S42" s="71">
        <v>40</v>
      </c>
      <c r="T42" s="121">
        <v>2</v>
      </c>
      <c r="U42" s="59"/>
      <c r="V42" s="121">
        <v>31</v>
      </c>
      <c r="W42" s="73">
        <v>40</v>
      </c>
      <c r="X42" s="121">
        <v>2</v>
      </c>
      <c r="Y42" s="59"/>
      <c r="Z42" s="121">
        <v>36</v>
      </c>
      <c r="AA42" s="75">
        <v>40</v>
      </c>
      <c r="AB42" s="121">
        <v>1</v>
      </c>
      <c r="AC42" s="59"/>
      <c r="AD42" s="121">
        <v>40</v>
      </c>
      <c r="AE42" s="77">
        <v>40</v>
      </c>
      <c r="AF42" s="121">
        <v>2</v>
      </c>
      <c r="AG42" s="59"/>
      <c r="AH42" s="121">
        <v>44</v>
      </c>
      <c r="AI42" s="79">
        <v>40</v>
      </c>
      <c r="AJ42" s="121">
        <v>3</v>
      </c>
      <c r="AK42" s="59"/>
      <c r="AL42" s="121">
        <v>41</v>
      </c>
      <c r="AM42" s="81">
        <v>40</v>
      </c>
      <c r="AN42" s="121">
        <v>3</v>
      </c>
      <c r="AO42" s="59"/>
      <c r="AP42" s="121">
        <v>41</v>
      </c>
      <c r="AQ42" s="83">
        <v>40</v>
      </c>
      <c r="AR42" s="121">
        <v>4</v>
      </c>
      <c r="AS42" s="59"/>
      <c r="AT42" s="121">
        <v>40</v>
      </c>
      <c r="AU42" s="85">
        <v>40</v>
      </c>
      <c r="AV42" s="121">
        <v>3</v>
      </c>
      <c r="AW42" s="59"/>
      <c r="AX42" s="121">
        <v>39</v>
      </c>
      <c r="AY42" s="87">
        <v>40</v>
      </c>
      <c r="AZ42" s="121">
        <v>3</v>
      </c>
      <c r="BA42" s="59"/>
      <c r="BB42" s="121">
        <v>39</v>
      </c>
      <c r="BC42" s="89">
        <v>40</v>
      </c>
      <c r="BD42" s="121">
        <v>4</v>
      </c>
      <c r="BE42" s="59"/>
      <c r="BF42" s="121">
        <v>33</v>
      </c>
      <c r="BG42" s="91">
        <v>40</v>
      </c>
      <c r="BH42" s="121">
        <v>2</v>
      </c>
      <c r="BI42" s="59"/>
      <c r="BJ42" s="121">
        <v>36</v>
      </c>
      <c r="BK42" s="93">
        <v>40</v>
      </c>
      <c r="BL42" s="121">
        <v>5</v>
      </c>
      <c r="BM42" s="59"/>
      <c r="BN42" s="121">
        <v>34</v>
      </c>
      <c r="BO42" s="95">
        <v>40</v>
      </c>
      <c r="BP42" s="121">
        <v>2</v>
      </c>
      <c r="BQ42" s="59"/>
      <c r="BR42" s="121">
        <v>37</v>
      </c>
      <c r="BS42" s="97">
        <v>40</v>
      </c>
      <c r="BT42" s="121">
        <v>3</v>
      </c>
      <c r="BU42" s="59"/>
      <c r="BV42" s="121">
        <v>37</v>
      </c>
      <c r="BW42" s="99">
        <v>40</v>
      </c>
      <c r="BX42" s="121">
        <v>4</v>
      </c>
      <c r="BY42" s="59"/>
      <c r="BZ42" s="121">
        <v>36</v>
      </c>
      <c r="CA42" s="101">
        <v>40</v>
      </c>
      <c r="CB42" s="121">
        <v>2</v>
      </c>
      <c r="CC42" s="59"/>
      <c r="CD42" s="121">
        <v>36</v>
      </c>
      <c r="CE42" s="103">
        <v>40</v>
      </c>
      <c r="CF42" s="121">
        <v>1</v>
      </c>
      <c r="CG42" s="59"/>
      <c r="CH42" s="121">
        <v>39</v>
      </c>
      <c r="CI42" s="105">
        <v>40</v>
      </c>
      <c r="CJ42" s="121">
        <v>1</v>
      </c>
      <c r="CK42" s="59"/>
      <c r="CL42" s="121">
        <v>42</v>
      </c>
      <c r="CM42" s="107">
        <v>40</v>
      </c>
      <c r="CN42" s="121">
        <v>3</v>
      </c>
      <c r="CO42" s="59"/>
      <c r="CP42" s="121">
        <v>41</v>
      </c>
      <c r="CQ42" s="109">
        <v>40</v>
      </c>
      <c r="CR42" s="121">
        <v>2</v>
      </c>
      <c r="CS42" s="59"/>
      <c r="CT42" s="121">
        <v>43</v>
      </c>
      <c r="CU42" s="111">
        <v>40</v>
      </c>
      <c r="CV42" s="121">
        <v>0</v>
      </c>
      <c r="CW42" s="59"/>
      <c r="CX42" s="121">
        <v>44</v>
      </c>
      <c r="CY42" s="113">
        <v>40</v>
      </c>
      <c r="CZ42" s="121">
        <v>5</v>
      </c>
      <c r="DA42" s="59"/>
      <c r="DB42" s="121">
        <v>43</v>
      </c>
      <c r="DC42" s="115">
        <v>40</v>
      </c>
      <c r="DD42" s="121">
        <v>6</v>
      </c>
      <c r="DE42" s="59"/>
      <c r="DF42" s="121">
        <v>41</v>
      </c>
      <c r="DG42" s="117">
        <v>40</v>
      </c>
      <c r="DH42" s="121">
        <v>5</v>
      </c>
      <c r="DI42" s="59"/>
      <c r="DJ42" s="121">
        <v>40</v>
      </c>
      <c r="DK42" s="119">
        <v>40</v>
      </c>
      <c r="DL42" s="121">
        <v>1</v>
      </c>
      <c r="DM42" s="59"/>
      <c r="DN42" s="121">
        <v>41</v>
      </c>
      <c r="DO42" s="119">
        <v>40</v>
      </c>
      <c r="DP42" s="121">
        <v>0</v>
      </c>
    </row>
    <row r="43" spans="2:120">
      <c r="B43" s="61">
        <v>18</v>
      </c>
      <c r="C43" s="63">
        <v>41</v>
      </c>
      <c r="D43" s="62">
        <v>3</v>
      </c>
      <c r="E43" s="59"/>
      <c r="F43" s="121">
        <v>23</v>
      </c>
      <c r="G43" s="65">
        <v>41</v>
      </c>
      <c r="H43" s="121">
        <v>1</v>
      </c>
      <c r="I43" s="59"/>
      <c r="J43" s="121">
        <v>34</v>
      </c>
      <c r="K43" s="67">
        <v>41</v>
      </c>
      <c r="L43" s="121">
        <v>3</v>
      </c>
      <c r="M43" s="59"/>
      <c r="N43" s="121">
        <v>38</v>
      </c>
      <c r="O43" s="69">
        <v>41</v>
      </c>
      <c r="P43" s="121">
        <v>4</v>
      </c>
      <c r="Q43" s="59"/>
      <c r="R43" s="121">
        <v>31</v>
      </c>
      <c r="S43" s="71">
        <v>41</v>
      </c>
      <c r="T43" s="121">
        <v>5</v>
      </c>
      <c r="U43" s="59"/>
      <c r="V43" s="121">
        <v>22</v>
      </c>
      <c r="W43" s="73">
        <v>41</v>
      </c>
      <c r="X43" s="121">
        <v>1</v>
      </c>
      <c r="Y43" s="59"/>
      <c r="Z43" s="121">
        <v>30</v>
      </c>
      <c r="AA43" s="75">
        <v>41</v>
      </c>
      <c r="AB43" s="121">
        <v>0</v>
      </c>
      <c r="AC43" s="59"/>
      <c r="AD43" s="121">
        <v>40</v>
      </c>
      <c r="AE43" s="77">
        <v>41</v>
      </c>
      <c r="AF43" s="121">
        <v>3</v>
      </c>
      <c r="AG43" s="59"/>
      <c r="AH43" s="121">
        <v>41</v>
      </c>
      <c r="AI43" s="79">
        <v>41</v>
      </c>
      <c r="AJ43" s="121">
        <v>2</v>
      </c>
      <c r="AK43" s="59"/>
      <c r="AL43" s="121">
        <v>41</v>
      </c>
      <c r="AM43" s="81">
        <v>41</v>
      </c>
      <c r="AN43" s="121">
        <v>3</v>
      </c>
      <c r="AO43" s="59"/>
      <c r="AP43" s="121">
        <v>41</v>
      </c>
      <c r="AQ43" s="83">
        <v>41</v>
      </c>
      <c r="AR43" s="121">
        <v>3</v>
      </c>
      <c r="AS43" s="59"/>
      <c r="AT43" s="121">
        <v>42</v>
      </c>
      <c r="AU43" s="85">
        <v>41</v>
      </c>
      <c r="AV43" s="121">
        <v>0</v>
      </c>
      <c r="AW43" s="59"/>
      <c r="AX43" s="121">
        <v>42</v>
      </c>
      <c r="AY43" s="87">
        <v>41</v>
      </c>
      <c r="AZ43" s="121">
        <v>4</v>
      </c>
      <c r="BA43" s="59"/>
      <c r="BB43" s="121">
        <v>42</v>
      </c>
      <c r="BC43" s="89">
        <v>41</v>
      </c>
      <c r="BD43" s="121">
        <v>5</v>
      </c>
      <c r="BE43" s="59"/>
      <c r="BF43" s="121">
        <v>41</v>
      </c>
      <c r="BG43" s="91">
        <v>41</v>
      </c>
      <c r="BH43" s="121">
        <v>2</v>
      </c>
      <c r="BI43" s="59"/>
      <c r="BJ43" s="121">
        <v>43</v>
      </c>
      <c r="BK43" s="93">
        <v>41</v>
      </c>
      <c r="BL43" s="121">
        <v>7</v>
      </c>
      <c r="BM43" s="59"/>
      <c r="BN43" s="121">
        <v>34</v>
      </c>
      <c r="BO43" s="95">
        <v>41</v>
      </c>
      <c r="BP43" s="121">
        <v>3</v>
      </c>
      <c r="BQ43" s="59"/>
      <c r="BR43" s="121">
        <v>36</v>
      </c>
      <c r="BS43" s="97">
        <v>41</v>
      </c>
      <c r="BT43" s="121">
        <v>3</v>
      </c>
      <c r="BU43" s="59"/>
      <c r="BV43" s="121">
        <v>35</v>
      </c>
      <c r="BW43" s="99">
        <v>41</v>
      </c>
      <c r="BX43" s="121">
        <v>7</v>
      </c>
      <c r="BY43" s="59"/>
      <c r="BZ43" s="121">
        <v>29</v>
      </c>
      <c r="CA43" s="101">
        <v>41</v>
      </c>
      <c r="CB43" s="121">
        <v>2</v>
      </c>
      <c r="CC43" s="59"/>
      <c r="CD43" s="121">
        <v>31</v>
      </c>
      <c r="CE43" s="103">
        <v>41</v>
      </c>
      <c r="CF43" s="121">
        <v>3</v>
      </c>
      <c r="CG43" s="59"/>
      <c r="CH43" s="121">
        <v>32</v>
      </c>
      <c r="CI43" s="105">
        <v>41</v>
      </c>
      <c r="CJ43" s="121">
        <v>3</v>
      </c>
      <c r="CK43" s="59"/>
      <c r="CL43" s="121">
        <v>32</v>
      </c>
      <c r="CM43" s="107">
        <v>41</v>
      </c>
      <c r="CN43" s="121">
        <v>1</v>
      </c>
      <c r="CO43" s="59"/>
      <c r="CP43" s="121">
        <v>34</v>
      </c>
      <c r="CQ43" s="109">
        <v>41</v>
      </c>
      <c r="CR43" s="121">
        <v>6</v>
      </c>
      <c r="CS43" s="59"/>
      <c r="CT43" s="121">
        <v>29</v>
      </c>
      <c r="CU43" s="111">
        <v>41</v>
      </c>
      <c r="CV43" s="121">
        <v>1</v>
      </c>
      <c r="CW43" s="59"/>
      <c r="CX43" s="121">
        <v>34</v>
      </c>
      <c r="CY43" s="113">
        <v>41</v>
      </c>
      <c r="CZ43" s="121">
        <v>1</v>
      </c>
      <c r="DA43" s="59"/>
      <c r="DB43" s="121">
        <v>37</v>
      </c>
      <c r="DC43" s="115">
        <v>41</v>
      </c>
      <c r="DD43" s="121">
        <v>4</v>
      </c>
      <c r="DE43" s="59"/>
      <c r="DF43" s="121">
        <v>35</v>
      </c>
      <c r="DG43" s="117">
        <v>41</v>
      </c>
      <c r="DH43" s="121">
        <v>3</v>
      </c>
      <c r="DI43" s="59"/>
      <c r="DJ43" s="121">
        <v>35</v>
      </c>
      <c r="DK43" s="119">
        <v>41</v>
      </c>
      <c r="DL43" s="121">
        <v>3</v>
      </c>
      <c r="DM43" s="59"/>
      <c r="DN43" s="121">
        <v>35</v>
      </c>
      <c r="DO43" s="119">
        <v>41</v>
      </c>
      <c r="DP43" s="121">
        <v>0</v>
      </c>
    </row>
    <row r="44" spans="2:120">
      <c r="B44" s="61">
        <v>5</v>
      </c>
      <c r="C44" s="63">
        <v>42</v>
      </c>
      <c r="D44" s="62">
        <v>4</v>
      </c>
      <c r="E44" s="59"/>
      <c r="F44" s="121">
        <v>7</v>
      </c>
      <c r="G44" s="65">
        <v>42</v>
      </c>
      <c r="H44" s="121">
        <v>2</v>
      </c>
      <c r="I44" s="59"/>
      <c r="J44" s="121">
        <v>16</v>
      </c>
      <c r="K44" s="67">
        <v>42</v>
      </c>
      <c r="L44" s="121">
        <v>2</v>
      </c>
      <c r="M44" s="59"/>
      <c r="N44" s="121">
        <v>20</v>
      </c>
      <c r="O44" s="69">
        <v>42</v>
      </c>
      <c r="P44" s="121">
        <v>3</v>
      </c>
      <c r="Q44" s="59"/>
      <c r="R44" s="121">
        <v>23</v>
      </c>
      <c r="S44" s="71">
        <v>42</v>
      </c>
      <c r="T44" s="121">
        <v>3</v>
      </c>
      <c r="U44" s="59"/>
      <c r="V44" s="121">
        <v>27</v>
      </c>
      <c r="W44" s="73">
        <v>42</v>
      </c>
      <c r="X44" s="121">
        <v>2</v>
      </c>
      <c r="Y44" s="59"/>
      <c r="Z44" s="121">
        <v>30</v>
      </c>
      <c r="AA44" s="75">
        <v>42</v>
      </c>
      <c r="AB44" s="121">
        <v>5</v>
      </c>
      <c r="AC44" s="59"/>
      <c r="AD44" s="121">
        <v>24</v>
      </c>
      <c r="AE44" s="77">
        <v>42</v>
      </c>
      <c r="AF44" s="121">
        <v>4</v>
      </c>
      <c r="AG44" s="59"/>
      <c r="AH44" s="121">
        <v>19</v>
      </c>
      <c r="AI44" s="79">
        <v>42</v>
      </c>
      <c r="AJ44" s="121">
        <v>2</v>
      </c>
      <c r="AK44" s="59"/>
      <c r="AL44" s="121">
        <v>27</v>
      </c>
      <c r="AM44" s="81">
        <v>42</v>
      </c>
      <c r="AN44" s="121">
        <v>3</v>
      </c>
      <c r="AO44" s="59"/>
      <c r="AP44" s="121">
        <v>26</v>
      </c>
      <c r="AQ44" s="83">
        <v>42</v>
      </c>
      <c r="AR44" s="121">
        <v>3</v>
      </c>
      <c r="AS44" s="59"/>
      <c r="AT44" s="121">
        <v>28</v>
      </c>
      <c r="AU44" s="85">
        <v>42</v>
      </c>
      <c r="AV44" s="121">
        <v>1</v>
      </c>
      <c r="AW44" s="59"/>
      <c r="AX44" s="121">
        <v>32</v>
      </c>
      <c r="AY44" s="87">
        <v>42</v>
      </c>
      <c r="AZ44" s="121">
        <v>2</v>
      </c>
      <c r="BA44" s="59"/>
      <c r="BB44" s="121">
        <v>33</v>
      </c>
      <c r="BC44" s="89">
        <v>42</v>
      </c>
      <c r="BD44" s="121">
        <v>2</v>
      </c>
      <c r="BE44" s="59"/>
      <c r="BF44" s="121">
        <v>33</v>
      </c>
      <c r="BG44" s="91">
        <v>42</v>
      </c>
      <c r="BH44" s="121">
        <v>1</v>
      </c>
      <c r="BI44" s="59"/>
      <c r="BJ44" s="121">
        <v>40</v>
      </c>
      <c r="BK44" s="93">
        <v>42</v>
      </c>
      <c r="BL44" s="121">
        <v>5</v>
      </c>
      <c r="BM44" s="59"/>
      <c r="BN44" s="121">
        <v>38</v>
      </c>
      <c r="BO44" s="95">
        <v>42</v>
      </c>
      <c r="BP44" s="121">
        <v>1</v>
      </c>
      <c r="BQ44" s="59"/>
      <c r="BR44" s="121">
        <v>38</v>
      </c>
      <c r="BS44" s="97">
        <v>42</v>
      </c>
      <c r="BT44" s="121">
        <v>1</v>
      </c>
      <c r="BU44" s="59"/>
      <c r="BV44" s="121">
        <v>42</v>
      </c>
      <c r="BW44" s="99">
        <v>42</v>
      </c>
      <c r="BX44" s="121">
        <v>4</v>
      </c>
      <c r="BY44" s="59"/>
      <c r="BZ44" s="121">
        <v>40</v>
      </c>
      <c r="CA44" s="101">
        <v>42</v>
      </c>
      <c r="CB44" s="121">
        <v>3</v>
      </c>
      <c r="CC44" s="59"/>
      <c r="CD44" s="121">
        <v>41</v>
      </c>
      <c r="CE44" s="103">
        <v>42</v>
      </c>
      <c r="CF44" s="121">
        <v>5</v>
      </c>
      <c r="CG44" s="59"/>
      <c r="CH44" s="121">
        <v>37</v>
      </c>
      <c r="CI44" s="105">
        <v>42</v>
      </c>
      <c r="CJ44" s="121">
        <v>5</v>
      </c>
      <c r="CK44" s="59"/>
      <c r="CL44" s="121">
        <v>34</v>
      </c>
      <c r="CM44" s="107">
        <v>42</v>
      </c>
      <c r="CN44" s="121">
        <v>1</v>
      </c>
      <c r="CO44" s="59"/>
      <c r="CP44" s="121">
        <v>37</v>
      </c>
      <c r="CQ44" s="109">
        <v>42</v>
      </c>
      <c r="CR44" s="121">
        <v>5</v>
      </c>
      <c r="CS44" s="59"/>
      <c r="CT44" s="121">
        <v>36</v>
      </c>
      <c r="CU44" s="111">
        <v>42</v>
      </c>
      <c r="CV44" s="121">
        <v>2</v>
      </c>
      <c r="CW44" s="59"/>
      <c r="CX44" s="121">
        <v>37</v>
      </c>
      <c r="CY44" s="113">
        <v>42</v>
      </c>
      <c r="CZ44" s="121">
        <v>2</v>
      </c>
      <c r="DA44" s="59"/>
      <c r="DB44" s="121">
        <v>39</v>
      </c>
      <c r="DC44" s="115">
        <v>42</v>
      </c>
      <c r="DD44" s="121">
        <v>1</v>
      </c>
      <c r="DE44" s="59"/>
      <c r="DF44" s="121">
        <v>41</v>
      </c>
      <c r="DG44" s="117">
        <v>42</v>
      </c>
      <c r="DH44" s="121">
        <v>0</v>
      </c>
      <c r="DI44" s="59"/>
      <c r="DJ44" s="121">
        <v>42</v>
      </c>
      <c r="DK44" s="119">
        <v>42</v>
      </c>
      <c r="DL44" s="121">
        <v>3</v>
      </c>
      <c r="DM44" s="59"/>
      <c r="DN44" s="121">
        <v>43</v>
      </c>
      <c r="DO44" s="119">
        <v>42</v>
      </c>
      <c r="DP44" s="121">
        <v>0</v>
      </c>
    </row>
    <row r="45" spans="2:120">
      <c r="B45" s="61">
        <v>18</v>
      </c>
      <c r="C45" s="63">
        <v>43</v>
      </c>
      <c r="D45" s="62">
        <v>0</v>
      </c>
      <c r="E45" s="59"/>
      <c r="F45" s="121">
        <v>45</v>
      </c>
      <c r="G45" s="65">
        <v>43</v>
      </c>
      <c r="H45" s="121">
        <v>1</v>
      </c>
      <c r="I45" s="59"/>
      <c r="J45" s="121">
        <v>47</v>
      </c>
      <c r="K45" s="67">
        <v>43</v>
      </c>
      <c r="L45" s="121">
        <v>5</v>
      </c>
      <c r="M45" s="59"/>
      <c r="N45" s="121">
        <v>44</v>
      </c>
      <c r="O45" s="69">
        <v>43</v>
      </c>
      <c r="P45" s="121">
        <v>1</v>
      </c>
      <c r="Q45" s="59"/>
      <c r="R45" s="121">
        <v>45</v>
      </c>
      <c r="S45" s="71">
        <v>43</v>
      </c>
      <c r="T45" s="121">
        <v>1</v>
      </c>
      <c r="U45" s="59"/>
      <c r="V45" s="121">
        <v>47</v>
      </c>
      <c r="W45" s="73">
        <v>43</v>
      </c>
      <c r="X45" s="121">
        <v>4</v>
      </c>
      <c r="Y45" s="59"/>
      <c r="Z45" s="121">
        <v>44</v>
      </c>
      <c r="AA45" s="75">
        <v>43</v>
      </c>
      <c r="AB45" s="121">
        <v>6</v>
      </c>
      <c r="AC45" s="59"/>
      <c r="AD45" s="121">
        <v>36</v>
      </c>
      <c r="AE45" s="77">
        <v>43</v>
      </c>
      <c r="AF45" s="121">
        <v>2</v>
      </c>
      <c r="AG45" s="59"/>
      <c r="AH45" s="121">
        <v>41</v>
      </c>
      <c r="AI45" s="79">
        <v>43</v>
      </c>
      <c r="AJ45" s="121">
        <v>2</v>
      </c>
      <c r="AK45" s="59"/>
      <c r="AL45" s="121">
        <v>41</v>
      </c>
      <c r="AM45" s="81">
        <v>43</v>
      </c>
      <c r="AN45" s="121">
        <v>7</v>
      </c>
      <c r="AO45" s="59"/>
      <c r="AP45" s="121">
        <v>32</v>
      </c>
      <c r="AQ45" s="83">
        <v>43</v>
      </c>
      <c r="AR45" s="121">
        <v>1</v>
      </c>
      <c r="AS45" s="59"/>
      <c r="AT45" s="121">
        <v>37</v>
      </c>
      <c r="AU45" s="85">
        <v>43</v>
      </c>
      <c r="AV45" s="121">
        <v>1</v>
      </c>
      <c r="AW45" s="59"/>
      <c r="AX45" s="121">
        <v>40</v>
      </c>
      <c r="AY45" s="87">
        <v>43</v>
      </c>
      <c r="AZ45" s="121">
        <v>1</v>
      </c>
      <c r="BA45" s="59"/>
      <c r="BB45" s="121">
        <v>42</v>
      </c>
      <c r="BC45" s="89">
        <v>43</v>
      </c>
      <c r="BD45" s="121">
        <v>3</v>
      </c>
      <c r="BE45" s="59"/>
      <c r="BF45" s="121">
        <v>44</v>
      </c>
      <c r="BG45" s="91">
        <v>43</v>
      </c>
      <c r="BH45" s="121">
        <v>2</v>
      </c>
      <c r="BI45" s="59"/>
      <c r="BJ45" s="121">
        <v>44</v>
      </c>
      <c r="BK45" s="93">
        <v>43</v>
      </c>
      <c r="BL45" s="121">
        <v>4</v>
      </c>
      <c r="BM45" s="59"/>
      <c r="BN45" s="121">
        <v>43</v>
      </c>
      <c r="BO45" s="95">
        <v>43</v>
      </c>
      <c r="BP45" s="121">
        <v>3</v>
      </c>
      <c r="BQ45" s="59"/>
      <c r="BR45" s="121">
        <v>44</v>
      </c>
      <c r="BS45" s="97">
        <v>43</v>
      </c>
      <c r="BT45" s="121">
        <v>4</v>
      </c>
      <c r="BU45" s="59"/>
      <c r="BV45" s="121">
        <v>41</v>
      </c>
      <c r="BW45" s="99">
        <v>43</v>
      </c>
      <c r="BX45" s="121">
        <v>2</v>
      </c>
      <c r="BY45" s="59"/>
      <c r="BZ45" s="121">
        <v>41</v>
      </c>
      <c r="CA45" s="101">
        <v>43</v>
      </c>
      <c r="CB45" s="121">
        <v>6</v>
      </c>
      <c r="CC45" s="59"/>
      <c r="CD45" s="121">
        <v>37</v>
      </c>
      <c r="CE45" s="103">
        <v>43</v>
      </c>
      <c r="CF45" s="121">
        <v>1</v>
      </c>
      <c r="CG45" s="59"/>
      <c r="CH45" s="121">
        <v>40</v>
      </c>
      <c r="CI45" s="105">
        <v>43</v>
      </c>
      <c r="CJ45" s="121">
        <v>3</v>
      </c>
      <c r="CK45" s="59"/>
      <c r="CL45" s="121">
        <v>40</v>
      </c>
      <c r="CM45" s="107">
        <v>43</v>
      </c>
      <c r="CN45" s="121">
        <v>2</v>
      </c>
      <c r="CO45" s="59"/>
      <c r="CP45" s="121">
        <v>41</v>
      </c>
      <c r="CQ45" s="109">
        <v>43</v>
      </c>
      <c r="CR45" s="121">
        <v>5</v>
      </c>
      <c r="CS45" s="59"/>
      <c r="CT45" s="121">
        <v>38</v>
      </c>
      <c r="CU45" s="111">
        <v>43</v>
      </c>
      <c r="CV45" s="121">
        <v>5</v>
      </c>
      <c r="CW45" s="59"/>
      <c r="CX45" s="121">
        <v>37</v>
      </c>
      <c r="CY45" s="113">
        <v>43</v>
      </c>
      <c r="CZ45" s="121">
        <v>3</v>
      </c>
      <c r="DA45" s="59"/>
      <c r="DB45" s="121">
        <v>38</v>
      </c>
      <c r="DC45" s="115">
        <v>43</v>
      </c>
      <c r="DD45" s="121">
        <v>8</v>
      </c>
      <c r="DE45" s="59"/>
      <c r="DF45" s="121">
        <v>29</v>
      </c>
      <c r="DG45" s="117">
        <v>43</v>
      </c>
      <c r="DH45" s="121">
        <v>7</v>
      </c>
      <c r="DI45" s="59"/>
      <c r="DJ45" s="121">
        <v>23</v>
      </c>
      <c r="DK45" s="119">
        <v>43</v>
      </c>
      <c r="DL45" s="121">
        <v>2</v>
      </c>
      <c r="DM45" s="59"/>
      <c r="DN45" s="121">
        <v>25</v>
      </c>
      <c r="DO45" s="119">
        <v>43</v>
      </c>
      <c r="DP45" s="121">
        <v>0</v>
      </c>
    </row>
    <row r="46" spans="2:120">
      <c r="B46" s="61">
        <v>35</v>
      </c>
      <c r="C46" s="63">
        <v>44</v>
      </c>
      <c r="D46" s="62">
        <v>3</v>
      </c>
      <c r="E46" s="59"/>
      <c r="F46" s="121">
        <v>29</v>
      </c>
      <c r="G46" s="65">
        <v>44</v>
      </c>
      <c r="H46" s="121">
        <v>6</v>
      </c>
      <c r="I46" s="59"/>
      <c r="J46" s="121">
        <v>11</v>
      </c>
      <c r="K46" s="67">
        <v>44</v>
      </c>
      <c r="L46" s="121">
        <v>1</v>
      </c>
      <c r="M46" s="59"/>
      <c r="N46" s="121">
        <v>20</v>
      </c>
      <c r="O46" s="69">
        <v>44</v>
      </c>
      <c r="P46" s="121">
        <v>1</v>
      </c>
      <c r="Q46" s="59"/>
      <c r="R46" s="121">
        <v>37</v>
      </c>
      <c r="S46" s="71">
        <v>44</v>
      </c>
      <c r="T46" s="121">
        <v>4</v>
      </c>
      <c r="U46" s="59"/>
      <c r="V46" s="121">
        <v>31</v>
      </c>
      <c r="W46" s="73">
        <v>44</v>
      </c>
      <c r="X46" s="121">
        <v>3</v>
      </c>
      <c r="Y46" s="59"/>
      <c r="Z46" s="121">
        <v>30</v>
      </c>
      <c r="AA46" s="75">
        <v>44</v>
      </c>
      <c r="AB46" s="121">
        <v>5</v>
      </c>
      <c r="AC46" s="59"/>
      <c r="AD46" s="121">
        <v>24</v>
      </c>
      <c r="AE46" s="77">
        <v>44</v>
      </c>
      <c r="AF46" s="121">
        <v>4</v>
      </c>
      <c r="AG46" s="59"/>
      <c r="AH46" s="121">
        <v>19</v>
      </c>
      <c r="AI46" s="79">
        <v>44</v>
      </c>
      <c r="AJ46" s="121">
        <v>8</v>
      </c>
      <c r="AK46" s="59"/>
      <c r="AL46" s="121">
        <v>8</v>
      </c>
      <c r="AM46" s="81">
        <v>44</v>
      </c>
      <c r="AN46" s="121">
        <v>6</v>
      </c>
      <c r="AO46" s="59"/>
      <c r="AP46" s="121">
        <v>6</v>
      </c>
      <c r="AQ46" s="83">
        <v>44</v>
      </c>
      <c r="AR46" s="121">
        <v>3</v>
      </c>
      <c r="AS46" s="59"/>
      <c r="AT46" s="121">
        <v>5</v>
      </c>
      <c r="AU46" s="85">
        <v>44</v>
      </c>
      <c r="AV46" s="121">
        <v>6</v>
      </c>
      <c r="AW46" s="59"/>
      <c r="AX46" s="121">
        <v>3</v>
      </c>
      <c r="AY46" s="87">
        <v>44</v>
      </c>
      <c r="AZ46" s="121">
        <v>2</v>
      </c>
      <c r="BA46" s="59"/>
      <c r="BB46" s="121">
        <v>3</v>
      </c>
      <c r="BC46" s="89">
        <v>44</v>
      </c>
      <c r="BD46" s="121">
        <v>2</v>
      </c>
      <c r="BE46" s="59"/>
      <c r="BF46" s="121">
        <v>8</v>
      </c>
      <c r="BG46" s="91">
        <v>44</v>
      </c>
      <c r="BH46" s="121">
        <v>5</v>
      </c>
      <c r="BI46" s="59"/>
      <c r="BJ46" s="121">
        <v>4</v>
      </c>
      <c r="BK46" s="93">
        <v>44</v>
      </c>
      <c r="BL46" s="121">
        <v>3</v>
      </c>
      <c r="BM46" s="59"/>
      <c r="BN46" s="121">
        <v>4</v>
      </c>
      <c r="BO46" s="95">
        <v>44</v>
      </c>
      <c r="BP46" s="121">
        <v>4</v>
      </c>
      <c r="BQ46" s="59"/>
      <c r="BR46" s="121">
        <v>5</v>
      </c>
      <c r="BS46" s="97">
        <v>44</v>
      </c>
      <c r="BT46" s="121">
        <v>3</v>
      </c>
      <c r="BU46" s="59"/>
      <c r="BV46" s="121">
        <v>6</v>
      </c>
      <c r="BW46" s="99">
        <v>44</v>
      </c>
      <c r="BX46" s="121">
        <v>1</v>
      </c>
      <c r="BY46" s="59"/>
      <c r="BZ46" s="121">
        <v>8</v>
      </c>
      <c r="CA46" s="101">
        <v>44</v>
      </c>
      <c r="CB46" s="121">
        <v>3</v>
      </c>
      <c r="CC46" s="59"/>
      <c r="CD46" s="121">
        <v>8</v>
      </c>
      <c r="CE46" s="103">
        <v>44</v>
      </c>
      <c r="CF46" s="121">
        <v>3</v>
      </c>
      <c r="CG46" s="59"/>
      <c r="CH46" s="121">
        <v>10</v>
      </c>
      <c r="CI46" s="105">
        <v>44</v>
      </c>
      <c r="CJ46" s="121">
        <v>1</v>
      </c>
      <c r="CK46" s="59"/>
      <c r="CL46" s="121">
        <v>12</v>
      </c>
      <c r="CM46" s="107">
        <v>44</v>
      </c>
      <c r="CN46" s="121">
        <v>6</v>
      </c>
      <c r="CO46" s="59"/>
      <c r="CP46" s="121">
        <v>9</v>
      </c>
      <c r="CQ46" s="109">
        <v>44</v>
      </c>
      <c r="CR46" s="121">
        <v>5</v>
      </c>
      <c r="CS46" s="59"/>
      <c r="CT46" s="121">
        <v>6</v>
      </c>
      <c r="CU46" s="111">
        <v>44</v>
      </c>
      <c r="CV46" s="121">
        <v>4</v>
      </c>
      <c r="CW46" s="59"/>
      <c r="CX46" s="121">
        <v>7</v>
      </c>
      <c r="CY46" s="113">
        <v>44</v>
      </c>
      <c r="CZ46" s="121">
        <v>2</v>
      </c>
      <c r="DA46" s="59"/>
      <c r="DB46" s="121">
        <v>7</v>
      </c>
      <c r="DC46" s="115">
        <v>44</v>
      </c>
      <c r="DD46" s="121">
        <v>3</v>
      </c>
      <c r="DE46" s="59"/>
      <c r="DF46" s="121">
        <v>9</v>
      </c>
      <c r="DG46" s="117">
        <v>44</v>
      </c>
      <c r="DH46" s="121">
        <v>5</v>
      </c>
      <c r="DI46" s="59"/>
      <c r="DJ46" s="121">
        <v>5</v>
      </c>
      <c r="DK46" s="119">
        <v>44</v>
      </c>
      <c r="DL46" s="121">
        <v>6</v>
      </c>
      <c r="DM46" s="59"/>
      <c r="DN46" s="121">
        <v>4</v>
      </c>
      <c r="DO46" s="119">
        <v>44</v>
      </c>
      <c r="DP46" s="121">
        <v>0</v>
      </c>
    </row>
    <row r="47" spans="2:120">
      <c r="B47" s="61">
        <v>18</v>
      </c>
      <c r="C47" s="63">
        <v>45</v>
      </c>
      <c r="D47" s="62">
        <v>3</v>
      </c>
      <c r="E47" s="59"/>
      <c r="F47" s="121">
        <v>23</v>
      </c>
      <c r="G47" s="65">
        <v>45</v>
      </c>
      <c r="H47" s="121">
        <v>5</v>
      </c>
      <c r="I47" s="59"/>
      <c r="J47" s="121">
        <v>11</v>
      </c>
      <c r="K47" s="67">
        <v>45</v>
      </c>
      <c r="L47" s="121">
        <v>3</v>
      </c>
      <c r="M47" s="59"/>
      <c r="N47" s="121">
        <v>15</v>
      </c>
      <c r="O47" s="69">
        <v>45</v>
      </c>
      <c r="P47" s="121">
        <v>4</v>
      </c>
      <c r="Q47" s="59"/>
      <c r="R47" s="121">
        <v>11</v>
      </c>
      <c r="S47" s="71">
        <v>45</v>
      </c>
      <c r="T47" s="121">
        <v>3</v>
      </c>
      <c r="U47" s="59"/>
      <c r="V47" s="121">
        <v>12</v>
      </c>
      <c r="W47" s="73">
        <v>45</v>
      </c>
      <c r="X47" s="121">
        <v>3</v>
      </c>
      <c r="Y47" s="59"/>
      <c r="Z47" s="121">
        <v>14</v>
      </c>
      <c r="AA47" s="75">
        <v>45</v>
      </c>
      <c r="AB47" s="121">
        <v>4</v>
      </c>
      <c r="AC47" s="59"/>
      <c r="AD47" s="121">
        <v>13</v>
      </c>
      <c r="AE47" s="77">
        <v>45</v>
      </c>
      <c r="AF47" s="121">
        <v>6</v>
      </c>
      <c r="AG47" s="59"/>
      <c r="AH47" s="121">
        <v>8</v>
      </c>
      <c r="AI47" s="79">
        <v>45</v>
      </c>
      <c r="AJ47" s="121">
        <v>3</v>
      </c>
      <c r="AK47" s="59"/>
      <c r="AL47" s="121">
        <v>8</v>
      </c>
      <c r="AM47" s="81">
        <v>45</v>
      </c>
      <c r="AN47" s="121">
        <v>0</v>
      </c>
      <c r="AO47" s="59"/>
      <c r="AP47" s="121">
        <v>18</v>
      </c>
      <c r="AQ47" s="83">
        <v>45</v>
      </c>
      <c r="AR47" s="121">
        <v>5</v>
      </c>
      <c r="AS47" s="59"/>
      <c r="AT47" s="121">
        <v>12</v>
      </c>
      <c r="AU47" s="85">
        <v>45</v>
      </c>
      <c r="AV47" s="121">
        <v>2</v>
      </c>
      <c r="AW47" s="59"/>
      <c r="AX47" s="121">
        <v>16</v>
      </c>
      <c r="AY47" s="87">
        <v>45</v>
      </c>
      <c r="AZ47" s="121">
        <v>2</v>
      </c>
      <c r="BA47" s="59"/>
      <c r="BB47" s="121">
        <v>20</v>
      </c>
      <c r="BC47" s="89">
        <v>45</v>
      </c>
      <c r="BD47" s="121">
        <v>2</v>
      </c>
      <c r="BE47" s="59"/>
      <c r="BF47" s="121">
        <v>24</v>
      </c>
      <c r="BG47" s="91">
        <v>45</v>
      </c>
      <c r="BH47" s="121">
        <v>2</v>
      </c>
      <c r="BI47" s="59"/>
      <c r="BJ47" s="121">
        <v>26</v>
      </c>
      <c r="BK47" s="93">
        <v>45</v>
      </c>
      <c r="BL47" s="121">
        <v>2</v>
      </c>
      <c r="BM47" s="59"/>
      <c r="BN47" s="121">
        <v>27</v>
      </c>
      <c r="BO47" s="95">
        <v>45</v>
      </c>
      <c r="BP47" s="121">
        <v>2</v>
      </c>
      <c r="BQ47" s="59"/>
      <c r="BR47" s="121">
        <v>28</v>
      </c>
      <c r="BS47" s="97">
        <v>45</v>
      </c>
      <c r="BT47" s="121">
        <v>3</v>
      </c>
      <c r="BU47" s="59"/>
      <c r="BV47" s="121">
        <v>32</v>
      </c>
      <c r="BW47" s="99">
        <v>45</v>
      </c>
      <c r="BX47" s="121">
        <v>3</v>
      </c>
      <c r="BY47" s="59"/>
      <c r="BZ47" s="121">
        <v>34</v>
      </c>
      <c r="CA47" s="101">
        <v>45</v>
      </c>
      <c r="CB47" s="121">
        <v>6</v>
      </c>
      <c r="CC47" s="59"/>
      <c r="CD47" s="121">
        <v>28</v>
      </c>
      <c r="CE47" s="103">
        <v>45</v>
      </c>
      <c r="CF47" s="121">
        <v>3</v>
      </c>
      <c r="CG47" s="59"/>
      <c r="CH47" s="121">
        <v>29</v>
      </c>
      <c r="CI47" s="105">
        <v>45</v>
      </c>
      <c r="CJ47" s="121">
        <v>5</v>
      </c>
      <c r="CK47" s="59"/>
      <c r="CL47" s="121">
        <v>23</v>
      </c>
      <c r="CM47" s="107">
        <v>45</v>
      </c>
      <c r="CN47" s="121">
        <v>3</v>
      </c>
      <c r="CO47" s="59"/>
      <c r="CP47" s="121">
        <v>26</v>
      </c>
      <c r="CQ47" s="109">
        <v>45</v>
      </c>
      <c r="CR47" s="121">
        <v>2</v>
      </c>
      <c r="CS47" s="59"/>
      <c r="CT47" s="121">
        <v>27</v>
      </c>
      <c r="CU47" s="111">
        <v>45</v>
      </c>
      <c r="CV47" s="121">
        <v>4</v>
      </c>
      <c r="CW47" s="59"/>
      <c r="CX47" s="121">
        <v>26</v>
      </c>
      <c r="CY47" s="113">
        <v>45</v>
      </c>
      <c r="CZ47" s="121">
        <v>2</v>
      </c>
      <c r="DA47" s="59"/>
      <c r="DB47" s="121">
        <v>26</v>
      </c>
      <c r="DC47" s="115">
        <v>45</v>
      </c>
      <c r="DD47" s="121">
        <v>5</v>
      </c>
      <c r="DE47" s="59"/>
      <c r="DF47" s="121">
        <v>26</v>
      </c>
      <c r="DG47" s="117">
        <v>45</v>
      </c>
      <c r="DH47" s="121">
        <v>4</v>
      </c>
      <c r="DI47" s="59"/>
      <c r="DJ47" s="121">
        <v>20</v>
      </c>
      <c r="DK47" s="119">
        <v>45</v>
      </c>
      <c r="DL47" s="121">
        <v>2</v>
      </c>
      <c r="DM47" s="59"/>
      <c r="DN47" s="121">
        <v>23</v>
      </c>
      <c r="DO47" s="119">
        <v>45</v>
      </c>
      <c r="DP47" s="121">
        <v>0</v>
      </c>
    </row>
    <row r="48" spans="2:120">
      <c r="B48" s="61">
        <v>5</v>
      </c>
      <c r="C48" s="63">
        <v>46</v>
      </c>
      <c r="D48" s="62">
        <v>3</v>
      </c>
      <c r="E48" s="59"/>
      <c r="F48" s="121">
        <v>18</v>
      </c>
      <c r="G48" s="65">
        <v>46</v>
      </c>
      <c r="H48" s="121">
        <v>2</v>
      </c>
      <c r="I48" s="59"/>
      <c r="J48" s="121">
        <v>24</v>
      </c>
      <c r="K48" s="67">
        <v>46</v>
      </c>
      <c r="L48" s="121">
        <v>2</v>
      </c>
      <c r="M48" s="59"/>
      <c r="N48" s="121">
        <v>26</v>
      </c>
      <c r="O48" s="69">
        <v>46</v>
      </c>
      <c r="P48" s="121">
        <v>4</v>
      </c>
      <c r="Q48" s="59"/>
      <c r="R48" s="121">
        <v>23</v>
      </c>
      <c r="S48" s="71">
        <v>46</v>
      </c>
      <c r="T48" s="121">
        <v>4</v>
      </c>
      <c r="U48" s="59"/>
      <c r="V48" s="121">
        <v>22</v>
      </c>
      <c r="W48" s="73">
        <v>46</v>
      </c>
      <c r="X48" s="121">
        <v>3</v>
      </c>
      <c r="Y48" s="59"/>
      <c r="Z48" s="121">
        <v>20</v>
      </c>
      <c r="AA48" s="75">
        <v>46</v>
      </c>
      <c r="AB48" s="121">
        <v>0</v>
      </c>
      <c r="AC48" s="59"/>
      <c r="AD48" s="121">
        <v>33</v>
      </c>
      <c r="AE48" s="77">
        <v>46</v>
      </c>
      <c r="AF48" s="121">
        <v>4</v>
      </c>
      <c r="AG48" s="59"/>
      <c r="AH48" s="121">
        <v>30</v>
      </c>
      <c r="AI48" s="79">
        <v>46</v>
      </c>
      <c r="AJ48" s="121">
        <v>2</v>
      </c>
      <c r="AK48" s="59"/>
      <c r="AL48" s="121">
        <v>34</v>
      </c>
      <c r="AM48" s="81">
        <v>46</v>
      </c>
      <c r="AN48" s="121">
        <v>4</v>
      </c>
      <c r="AO48" s="59"/>
      <c r="AP48" s="121">
        <v>32</v>
      </c>
      <c r="AQ48" s="83">
        <v>46</v>
      </c>
      <c r="AR48" s="121">
        <v>3</v>
      </c>
      <c r="AS48" s="59"/>
      <c r="AT48" s="121">
        <v>34</v>
      </c>
      <c r="AU48" s="85">
        <v>46</v>
      </c>
      <c r="AV48" s="121">
        <v>2</v>
      </c>
      <c r="AW48" s="59"/>
      <c r="AX48" s="121">
        <v>36</v>
      </c>
      <c r="AY48" s="87">
        <v>46</v>
      </c>
      <c r="AZ48" s="121">
        <v>3</v>
      </c>
      <c r="BA48" s="59"/>
      <c r="BB48" s="121">
        <v>33</v>
      </c>
      <c r="BC48" s="89">
        <v>46</v>
      </c>
      <c r="BD48" s="121">
        <v>2</v>
      </c>
      <c r="BE48" s="59"/>
      <c r="BF48" s="121">
        <v>33</v>
      </c>
      <c r="BG48" s="91">
        <v>46</v>
      </c>
      <c r="BH48" s="121">
        <v>3</v>
      </c>
      <c r="BI48" s="59"/>
      <c r="BJ48" s="121">
        <v>33</v>
      </c>
      <c r="BK48" s="93">
        <v>46</v>
      </c>
      <c r="BL48" s="121">
        <v>2</v>
      </c>
      <c r="BM48" s="59"/>
      <c r="BN48" s="121">
        <v>40</v>
      </c>
      <c r="BO48" s="95">
        <v>46</v>
      </c>
      <c r="BP48" s="121">
        <v>1</v>
      </c>
      <c r="BQ48" s="59"/>
      <c r="BR48" s="121">
        <v>42</v>
      </c>
      <c r="BS48" s="97">
        <v>46</v>
      </c>
      <c r="BT48" s="121">
        <v>5</v>
      </c>
      <c r="BU48" s="59"/>
      <c r="BV48" s="121">
        <v>38</v>
      </c>
      <c r="BW48" s="99">
        <v>46</v>
      </c>
      <c r="BX48" s="121">
        <v>5</v>
      </c>
      <c r="BY48" s="59"/>
      <c r="BZ48" s="121">
        <v>36</v>
      </c>
      <c r="CA48" s="101">
        <v>46</v>
      </c>
      <c r="CB48" s="121">
        <v>1</v>
      </c>
      <c r="CC48" s="59"/>
      <c r="CD48" s="121">
        <v>37</v>
      </c>
      <c r="CE48" s="103">
        <v>46</v>
      </c>
      <c r="CF48" s="121">
        <v>3</v>
      </c>
      <c r="CG48" s="59"/>
      <c r="CH48" s="121">
        <v>37</v>
      </c>
      <c r="CI48" s="105">
        <v>46</v>
      </c>
      <c r="CJ48" s="121">
        <v>5</v>
      </c>
      <c r="CK48" s="59"/>
      <c r="CL48" s="121">
        <v>34</v>
      </c>
      <c r="CM48" s="107">
        <v>46</v>
      </c>
      <c r="CN48" s="121">
        <v>1</v>
      </c>
      <c r="CO48" s="59"/>
      <c r="CP48" s="121">
        <v>37</v>
      </c>
      <c r="CQ48" s="109">
        <v>46</v>
      </c>
      <c r="CR48" s="121">
        <v>2</v>
      </c>
      <c r="CS48" s="59"/>
      <c r="CT48" s="121">
        <v>38</v>
      </c>
      <c r="CU48" s="111">
        <v>46</v>
      </c>
      <c r="CV48" s="121">
        <v>3</v>
      </c>
      <c r="CW48" s="59"/>
      <c r="CX48" s="121">
        <v>39</v>
      </c>
      <c r="CY48" s="113">
        <v>46</v>
      </c>
      <c r="CZ48" s="121">
        <v>7</v>
      </c>
      <c r="DA48" s="59"/>
      <c r="DB48" s="121">
        <v>34</v>
      </c>
      <c r="DC48" s="115">
        <v>46</v>
      </c>
      <c r="DD48" s="121">
        <v>2</v>
      </c>
      <c r="DE48" s="59"/>
      <c r="DF48" s="121">
        <v>37</v>
      </c>
      <c r="DG48" s="117">
        <v>46</v>
      </c>
      <c r="DH48" s="121">
        <v>2</v>
      </c>
      <c r="DI48" s="59"/>
      <c r="DJ48" s="121">
        <v>39</v>
      </c>
      <c r="DK48" s="119">
        <v>46</v>
      </c>
      <c r="DL48" s="121">
        <v>5</v>
      </c>
      <c r="DM48" s="59"/>
      <c r="DN48" s="121">
        <v>35</v>
      </c>
      <c r="DO48" s="119">
        <v>46</v>
      </c>
      <c r="DP48" s="121">
        <v>0</v>
      </c>
    </row>
    <row r="49" spans="1:120">
      <c r="A49" s="59"/>
      <c r="B49" s="61">
        <v>18</v>
      </c>
      <c r="C49" s="63">
        <v>47</v>
      </c>
      <c r="D49" s="62">
        <v>2</v>
      </c>
      <c r="E49" s="59"/>
      <c r="F49" s="121">
        <v>29</v>
      </c>
      <c r="G49" s="65">
        <v>47</v>
      </c>
      <c r="H49" s="121">
        <v>6</v>
      </c>
      <c r="I49" s="59"/>
      <c r="J49" s="121">
        <v>11</v>
      </c>
      <c r="K49" s="67">
        <v>47</v>
      </c>
      <c r="L49" s="121">
        <v>5</v>
      </c>
      <c r="M49" s="59"/>
      <c r="N49" s="121">
        <v>7</v>
      </c>
      <c r="O49" s="69">
        <v>47</v>
      </c>
      <c r="P49" s="121">
        <v>2</v>
      </c>
      <c r="Q49" s="59"/>
      <c r="R49" s="121">
        <v>11</v>
      </c>
      <c r="S49" s="71">
        <v>47</v>
      </c>
      <c r="T49" s="121">
        <v>7</v>
      </c>
      <c r="U49" s="59"/>
      <c r="V49" s="121">
        <v>5</v>
      </c>
      <c r="W49" s="73">
        <v>47</v>
      </c>
      <c r="X49" s="121">
        <v>5</v>
      </c>
      <c r="Y49" s="59"/>
      <c r="Z49" s="121">
        <v>4</v>
      </c>
      <c r="AA49" s="75">
        <v>47</v>
      </c>
      <c r="AB49" s="121">
        <v>2</v>
      </c>
      <c r="AC49" s="59"/>
      <c r="AD49" s="121">
        <v>5</v>
      </c>
      <c r="AE49" s="77">
        <v>47</v>
      </c>
      <c r="AF49" s="121">
        <v>1</v>
      </c>
      <c r="AG49" s="59"/>
      <c r="AH49" s="121">
        <v>11</v>
      </c>
      <c r="AI49" s="79">
        <v>47</v>
      </c>
      <c r="AJ49" s="121">
        <v>4</v>
      </c>
      <c r="AK49" s="59"/>
      <c r="AL49" s="121">
        <v>8</v>
      </c>
      <c r="AM49" s="81">
        <v>47</v>
      </c>
      <c r="AN49" s="121">
        <v>1</v>
      </c>
      <c r="AO49" s="59"/>
      <c r="AP49" s="121">
        <v>13</v>
      </c>
      <c r="AQ49" s="83">
        <v>47</v>
      </c>
      <c r="AR49" s="121">
        <v>5</v>
      </c>
      <c r="AS49" s="59"/>
      <c r="AT49" s="121">
        <v>9</v>
      </c>
      <c r="AU49" s="85">
        <v>47</v>
      </c>
      <c r="AV49" s="121">
        <v>3</v>
      </c>
      <c r="AW49" s="59"/>
      <c r="AX49" s="121">
        <v>12</v>
      </c>
      <c r="AY49" s="87">
        <v>47</v>
      </c>
      <c r="AZ49" s="121">
        <v>6</v>
      </c>
      <c r="BA49" s="59"/>
      <c r="BB49" s="121">
        <v>7</v>
      </c>
      <c r="BC49" s="89">
        <v>47</v>
      </c>
      <c r="BD49" s="121">
        <v>7</v>
      </c>
      <c r="BE49" s="59"/>
      <c r="BF49" s="121">
        <v>1</v>
      </c>
      <c r="BG49" s="91">
        <v>47</v>
      </c>
      <c r="BH49" s="121">
        <v>2</v>
      </c>
      <c r="BI49" s="59"/>
      <c r="BJ49" s="121">
        <v>4</v>
      </c>
      <c r="BK49" s="93">
        <v>47</v>
      </c>
      <c r="BL49" s="121">
        <v>6</v>
      </c>
      <c r="BM49" s="59"/>
      <c r="BN49" s="121">
        <v>2</v>
      </c>
      <c r="BO49" s="95">
        <v>47</v>
      </c>
      <c r="BP49" s="121">
        <v>5</v>
      </c>
      <c r="BQ49" s="59"/>
      <c r="BR49" s="121">
        <v>1</v>
      </c>
      <c r="BS49" s="97">
        <v>47</v>
      </c>
      <c r="BT49" s="121">
        <v>4</v>
      </c>
      <c r="BU49" s="59"/>
      <c r="BV49" s="121">
        <v>1</v>
      </c>
      <c r="BW49" s="99">
        <v>47</v>
      </c>
      <c r="BX49" s="121">
        <v>3</v>
      </c>
      <c r="BY49" s="59"/>
      <c r="BZ49" s="121">
        <v>1</v>
      </c>
      <c r="CA49" s="101">
        <v>47</v>
      </c>
      <c r="CB49" s="121">
        <v>2</v>
      </c>
      <c r="CC49" s="59"/>
      <c r="CD49" s="121">
        <v>1</v>
      </c>
      <c r="CE49" s="103">
        <v>47</v>
      </c>
      <c r="CF49" s="121">
        <v>2</v>
      </c>
      <c r="CG49" s="59"/>
      <c r="CH49" s="121">
        <v>4</v>
      </c>
      <c r="CI49" s="105">
        <v>47</v>
      </c>
      <c r="CJ49" s="121">
        <v>1</v>
      </c>
      <c r="CK49" s="59"/>
      <c r="CL49" s="121">
        <v>7</v>
      </c>
      <c r="CM49" s="107">
        <v>47</v>
      </c>
      <c r="CN49" s="121">
        <v>2</v>
      </c>
      <c r="CO49" s="59"/>
      <c r="CP49" s="121">
        <v>7</v>
      </c>
      <c r="CQ49" s="109">
        <v>47</v>
      </c>
      <c r="CR49" s="121">
        <v>4</v>
      </c>
      <c r="CS49" s="59"/>
      <c r="CT49" s="121">
        <v>6</v>
      </c>
      <c r="CU49" s="111">
        <v>47</v>
      </c>
      <c r="CV49" s="121">
        <v>4</v>
      </c>
      <c r="CW49" s="59"/>
      <c r="CX49" s="121">
        <v>7</v>
      </c>
      <c r="CY49" s="113">
        <v>47</v>
      </c>
      <c r="CZ49" s="121">
        <v>2</v>
      </c>
      <c r="DA49" s="59"/>
      <c r="DB49" s="121">
        <v>7</v>
      </c>
      <c r="DC49" s="115">
        <v>47</v>
      </c>
      <c r="DD49" s="121">
        <v>1</v>
      </c>
      <c r="DE49" s="59"/>
      <c r="DF49" s="121">
        <v>11</v>
      </c>
      <c r="DG49" s="117">
        <v>47</v>
      </c>
      <c r="DH49" s="121">
        <v>3</v>
      </c>
      <c r="DI49" s="59"/>
      <c r="DJ49" s="121">
        <v>13</v>
      </c>
      <c r="DK49" s="119">
        <v>47</v>
      </c>
      <c r="DL49" s="121">
        <v>3</v>
      </c>
      <c r="DM49" s="59"/>
      <c r="DN49" s="121">
        <v>11</v>
      </c>
      <c r="DO49" s="119">
        <v>47</v>
      </c>
      <c r="DP49" s="121">
        <v>0</v>
      </c>
    </row>
    <row r="50" spans="1:120">
      <c r="A50" s="59" t="s">
        <v>35</v>
      </c>
      <c r="B50" s="59"/>
      <c r="C50" s="59"/>
      <c r="D50" s="59">
        <v>3.1914893617021276</v>
      </c>
      <c r="E50" s="59"/>
      <c r="F50" s="59"/>
      <c r="G50" s="59"/>
      <c r="H50" s="59">
        <v>3.1914893617021276</v>
      </c>
      <c r="I50" s="59"/>
      <c r="J50" s="59"/>
      <c r="K50" s="59"/>
      <c r="L50" s="59">
        <v>3.1914893617021276</v>
      </c>
      <c r="M50" s="59"/>
      <c r="N50" s="59"/>
      <c r="O50" s="59"/>
      <c r="P50" s="59">
        <v>3.1914893617021276</v>
      </c>
      <c r="Q50" s="59"/>
      <c r="R50" s="59"/>
      <c r="S50" s="59"/>
      <c r="T50" s="59">
        <v>3.1914893617021276</v>
      </c>
      <c r="U50" s="59"/>
      <c r="V50" s="59"/>
      <c r="W50" s="59"/>
      <c r="X50" s="59">
        <v>3.1914893617021276</v>
      </c>
      <c r="Y50" s="59"/>
      <c r="Z50" s="59"/>
      <c r="AA50" s="59"/>
      <c r="AB50" s="59">
        <v>3.1914893617021276</v>
      </c>
      <c r="AC50" s="59"/>
      <c r="AD50" s="59"/>
      <c r="AE50" s="59"/>
      <c r="AF50" s="59">
        <v>3.1914893617021276</v>
      </c>
      <c r="AG50" s="59"/>
      <c r="AH50" s="59"/>
      <c r="AI50" s="59"/>
      <c r="AJ50" s="59">
        <v>3.1914893617021276</v>
      </c>
      <c r="AK50" s="59"/>
      <c r="AL50" s="59"/>
      <c r="AM50" s="59"/>
      <c r="AN50" s="59">
        <v>3.1914893617021276</v>
      </c>
      <c r="AO50" s="59"/>
      <c r="AP50" s="59"/>
      <c r="AQ50" s="59"/>
      <c r="AR50" s="59">
        <v>3.1914893617021276</v>
      </c>
      <c r="AS50" s="59"/>
      <c r="AT50" s="59"/>
      <c r="AU50" s="59"/>
      <c r="AV50" s="59">
        <v>3.1914893617021276</v>
      </c>
      <c r="AW50" s="59"/>
      <c r="AX50" s="59"/>
      <c r="AY50" s="59"/>
      <c r="AZ50" s="59">
        <v>3.1914893617021276</v>
      </c>
      <c r="BA50" s="59"/>
      <c r="BB50" s="59"/>
      <c r="BC50" s="59"/>
      <c r="BD50" s="59">
        <v>3.1914893617021276</v>
      </c>
      <c r="BE50" s="59"/>
      <c r="BF50" s="59"/>
      <c r="BG50" s="59"/>
      <c r="BH50" s="59">
        <v>3.1914893617021276</v>
      </c>
      <c r="BI50" s="59"/>
      <c r="BJ50" s="59"/>
      <c r="BK50" s="59"/>
      <c r="BL50" s="59">
        <v>3.1914893617021276</v>
      </c>
      <c r="BM50" s="59"/>
      <c r="BN50" s="59"/>
      <c r="BO50" s="59"/>
      <c r="BP50" s="59">
        <v>3.1914893617021276</v>
      </c>
      <c r="BQ50" s="59"/>
      <c r="BR50" s="59"/>
      <c r="BS50" s="59"/>
      <c r="BT50" s="59">
        <v>3.1914893617021276</v>
      </c>
      <c r="BU50" s="59"/>
      <c r="BV50" s="59"/>
      <c r="BW50" s="59"/>
      <c r="BX50" s="59">
        <v>3.1914893617021276</v>
      </c>
      <c r="BY50" s="59"/>
      <c r="BZ50" s="59"/>
      <c r="CA50" s="59"/>
      <c r="CB50" s="59">
        <v>3.1914893617021276</v>
      </c>
      <c r="CC50" s="59"/>
      <c r="CD50" s="59"/>
      <c r="CE50" s="59"/>
      <c r="CF50" s="59">
        <v>3.1914893617021276</v>
      </c>
      <c r="CG50" s="59"/>
      <c r="CH50" s="59"/>
      <c r="CI50" s="59"/>
      <c r="CJ50" s="59">
        <v>3.1914893617021276</v>
      </c>
      <c r="CK50" s="59"/>
      <c r="CL50" s="59"/>
      <c r="CM50" s="59"/>
      <c r="CN50" s="59">
        <v>3.1914893617021276</v>
      </c>
      <c r="CO50" s="59"/>
      <c r="CP50" s="59"/>
      <c r="CQ50" s="59"/>
      <c r="CR50" s="59">
        <v>3.1914893617021276</v>
      </c>
      <c r="CS50" s="59"/>
      <c r="CT50" s="59"/>
      <c r="CU50" s="59"/>
      <c r="CV50" s="59">
        <v>3.1914893617021276</v>
      </c>
      <c r="CW50" s="59"/>
      <c r="CX50" s="59"/>
      <c r="CY50" s="59"/>
      <c r="CZ50" s="59">
        <v>3.1914893617021276</v>
      </c>
      <c r="DA50" s="59"/>
      <c r="DB50" s="59"/>
      <c r="DC50" s="59"/>
      <c r="DD50" s="59">
        <v>3.1914893617021276</v>
      </c>
      <c r="DE50" s="59"/>
      <c r="DF50" s="59"/>
      <c r="DG50" s="59"/>
      <c r="DH50" s="59">
        <v>3.1914893617021276</v>
      </c>
      <c r="DI50" s="59"/>
      <c r="DJ50" s="59"/>
      <c r="DK50" s="59"/>
      <c r="DL50" s="59">
        <v>3.1914893617021276</v>
      </c>
      <c r="DM50" s="59"/>
      <c r="DN50" s="59"/>
      <c r="DO50" s="59"/>
      <c r="DP50" s="5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Q30"/>
  <sheetViews>
    <sheetView workbookViewId="0">
      <selection activeCell="D3" sqref="D3"/>
    </sheetView>
  </sheetViews>
  <sheetFormatPr defaultRowHeight="15"/>
  <sheetData>
    <row r="1" spans="2:121">
      <c r="B1" s="122"/>
      <c r="C1" s="123" t="s">
        <v>0</v>
      </c>
      <c r="D1" s="122"/>
      <c r="E1" s="122"/>
      <c r="F1" s="122"/>
      <c r="G1" s="4" t="s">
        <v>1</v>
      </c>
      <c r="H1" s="3"/>
      <c r="I1" s="3"/>
      <c r="J1" s="3"/>
      <c r="K1" s="4" t="s">
        <v>2</v>
      </c>
      <c r="L1" s="3"/>
      <c r="M1" s="3"/>
      <c r="N1" s="3"/>
      <c r="O1" s="4" t="s">
        <v>3</v>
      </c>
      <c r="P1" s="3"/>
      <c r="Q1" s="3"/>
      <c r="R1" s="3"/>
      <c r="S1" s="4" t="s">
        <v>4</v>
      </c>
      <c r="T1" s="3"/>
      <c r="U1" s="3"/>
      <c r="V1" s="3"/>
      <c r="W1" s="4" t="s">
        <v>5</v>
      </c>
      <c r="X1" s="3"/>
      <c r="Y1" s="3"/>
      <c r="Z1" s="3"/>
      <c r="AA1" s="4" t="s">
        <v>6</v>
      </c>
      <c r="AB1" s="3"/>
      <c r="AC1" s="3"/>
      <c r="AD1" s="3"/>
      <c r="AE1" s="4" t="s">
        <v>7</v>
      </c>
      <c r="AF1" s="3"/>
      <c r="AG1" s="3"/>
      <c r="AH1" s="3"/>
      <c r="AI1" s="4" t="s">
        <v>8</v>
      </c>
      <c r="AJ1" s="3"/>
      <c r="AK1" s="3"/>
      <c r="AL1" s="3"/>
      <c r="AM1" s="4" t="s">
        <v>9</v>
      </c>
      <c r="AN1" s="3"/>
      <c r="AO1" s="3"/>
      <c r="AP1" s="3"/>
      <c r="AQ1" s="4" t="s">
        <v>10</v>
      </c>
      <c r="AR1" s="3"/>
      <c r="AS1" s="3"/>
      <c r="AT1" s="3"/>
      <c r="AU1" s="4" t="s">
        <v>11</v>
      </c>
      <c r="AV1" s="3"/>
      <c r="AW1" s="3"/>
      <c r="AX1" s="3"/>
      <c r="AY1" s="4" t="s">
        <v>12</v>
      </c>
      <c r="AZ1" s="3"/>
      <c r="BA1" s="3"/>
      <c r="BB1" s="3"/>
      <c r="BC1" s="4" t="s">
        <v>13</v>
      </c>
      <c r="BD1" s="3"/>
      <c r="BE1" s="3"/>
      <c r="BF1" s="3"/>
      <c r="BG1" s="4" t="s">
        <v>14</v>
      </c>
      <c r="BH1" s="3"/>
      <c r="BI1" s="3"/>
      <c r="BJ1" s="3"/>
      <c r="BK1" s="4" t="s">
        <v>15</v>
      </c>
      <c r="BL1" s="3"/>
      <c r="BM1" s="3"/>
      <c r="BN1" s="3"/>
      <c r="BO1" s="4" t="s">
        <v>16</v>
      </c>
      <c r="BP1" s="3"/>
      <c r="BQ1" s="3"/>
      <c r="BR1" s="3"/>
      <c r="BS1" s="4" t="s">
        <v>17</v>
      </c>
      <c r="BT1" s="3"/>
      <c r="BU1" s="3"/>
      <c r="BV1" s="3"/>
      <c r="BW1" s="4" t="s">
        <v>18</v>
      </c>
      <c r="BX1" s="3"/>
      <c r="BY1" s="3"/>
      <c r="BZ1" s="3"/>
      <c r="CA1" s="4" t="s">
        <v>19</v>
      </c>
      <c r="CB1" s="3"/>
      <c r="CC1" s="3"/>
      <c r="CD1" s="3"/>
      <c r="CE1" s="4" t="s">
        <v>20</v>
      </c>
      <c r="CF1" s="3"/>
      <c r="CG1" s="3"/>
      <c r="CH1" s="3"/>
      <c r="CI1" s="4" t="s">
        <v>21</v>
      </c>
      <c r="CJ1" s="3"/>
      <c r="CK1" s="3"/>
      <c r="CL1" s="3"/>
      <c r="CM1" s="4" t="s">
        <v>22</v>
      </c>
      <c r="CN1" s="3"/>
      <c r="CO1" s="3"/>
      <c r="CP1" s="3"/>
      <c r="CQ1" s="4" t="s">
        <v>23</v>
      </c>
      <c r="CR1" s="3"/>
      <c r="CS1" s="3"/>
      <c r="CT1" s="3"/>
      <c r="CU1" s="4" t="s">
        <v>24</v>
      </c>
      <c r="CV1" s="3"/>
      <c r="CW1" s="3"/>
      <c r="CX1" s="3"/>
      <c r="CY1" s="4" t="s">
        <v>25</v>
      </c>
      <c r="CZ1" s="3"/>
      <c r="DA1" s="3"/>
      <c r="DB1" s="3"/>
      <c r="DC1" s="4" t="s">
        <v>26</v>
      </c>
      <c r="DD1" s="3"/>
      <c r="DE1" s="3"/>
      <c r="DF1" s="3"/>
      <c r="DG1" s="4" t="s">
        <v>27</v>
      </c>
      <c r="DH1" s="3"/>
      <c r="DI1" s="3"/>
      <c r="DJ1" s="3"/>
      <c r="DK1" s="4" t="s">
        <v>28</v>
      </c>
      <c r="DL1" s="3"/>
      <c r="DM1" s="3"/>
      <c r="DN1" s="3"/>
      <c r="DO1" s="4" t="s">
        <v>29</v>
      </c>
      <c r="DP1" s="122"/>
    </row>
    <row r="2" spans="2:121">
      <c r="B2" s="122" t="s">
        <v>30</v>
      </c>
      <c r="C2" s="122" t="s">
        <v>31</v>
      </c>
      <c r="D2" s="122" t="s">
        <v>32</v>
      </c>
      <c r="E2" s="122" t="s">
        <v>37</v>
      </c>
      <c r="F2" s="122" t="s">
        <v>30</v>
      </c>
      <c r="G2" s="122" t="s">
        <v>31</v>
      </c>
      <c r="H2" s="122" t="s">
        <v>33</v>
      </c>
      <c r="I2" s="122" t="s">
        <v>37</v>
      </c>
      <c r="J2" s="122" t="s">
        <v>30</v>
      </c>
      <c r="K2" s="122" t="s">
        <v>31</v>
      </c>
      <c r="L2" s="122" t="s">
        <v>33</v>
      </c>
      <c r="M2" s="122" t="s">
        <v>37</v>
      </c>
      <c r="N2" s="122" t="s">
        <v>30</v>
      </c>
      <c r="O2" s="122" t="s">
        <v>31</v>
      </c>
      <c r="P2" s="122" t="s">
        <v>33</v>
      </c>
      <c r="Q2" s="122" t="s">
        <v>37</v>
      </c>
      <c r="R2" s="122" t="s">
        <v>30</v>
      </c>
      <c r="S2" s="122" t="s">
        <v>31</v>
      </c>
      <c r="T2" s="122" t="s">
        <v>33</v>
      </c>
      <c r="U2" s="122" t="s">
        <v>37</v>
      </c>
      <c r="V2" s="122" t="s">
        <v>30</v>
      </c>
      <c r="W2" s="122" t="s">
        <v>31</v>
      </c>
      <c r="X2" s="122" t="s">
        <v>33</v>
      </c>
      <c r="Y2" s="122" t="s">
        <v>37</v>
      </c>
      <c r="Z2" s="122" t="s">
        <v>30</v>
      </c>
      <c r="AA2" s="122" t="s">
        <v>31</v>
      </c>
      <c r="AB2" s="122" t="s">
        <v>33</v>
      </c>
      <c r="AC2" s="122" t="s">
        <v>37</v>
      </c>
      <c r="AD2" s="122" t="s">
        <v>30</v>
      </c>
      <c r="AE2" s="122" t="s">
        <v>31</v>
      </c>
      <c r="AF2" s="122" t="s">
        <v>33</v>
      </c>
      <c r="AG2" s="122" t="s">
        <v>37</v>
      </c>
      <c r="AH2" s="122" t="s">
        <v>30</v>
      </c>
      <c r="AI2" s="122" t="s">
        <v>31</v>
      </c>
      <c r="AJ2" s="122" t="s">
        <v>33</v>
      </c>
      <c r="AK2" s="122" t="s">
        <v>37</v>
      </c>
      <c r="AL2" s="122" t="s">
        <v>30</v>
      </c>
      <c r="AM2" s="122" t="s">
        <v>31</v>
      </c>
      <c r="AN2" s="122" t="s">
        <v>33</v>
      </c>
      <c r="AO2" s="122" t="s">
        <v>37</v>
      </c>
      <c r="AP2" s="122" t="s">
        <v>30</v>
      </c>
      <c r="AQ2" s="122" t="s">
        <v>31</v>
      </c>
      <c r="AR2" s="122" t="s">
        <v>33</v>
      </c>
      <c r="AS2" s="122" t="s">
        <v>37</v>
      </c>
      <c r="AT2" s="122" t="s">
        <v>30</v>
      </c>
      <c r="AU2" s="122" t="s">
        <v>31</v>
      </c>
      <c r="AV2" s="122" t="s">
        <v>33</v>
      </c>
      <c r="AW2" s="122" t="s">
        <v>37</v>
      </c>
      <c r="AX2" s="122" t="s">
        <v>30</v>
      </c>
      <c r="AY2" s="122" t="s">
        <v>31</v>
      </c>
      <c r="AZ2" s="122" t="s">
        <v>33</v>
      </c>
      <c r="BA2" s="122" t="s">
        <v>37</v>
      </c>
      <c r="BB2" s="122" t="s">
        <v>30</v>
      </c>
      <c r="BC2" s="122" t="s">
        <v>31</v>
      </c>
      <c r="BD2" s="122" t="s">
        <v>33</v>
      </c>
      <c r="BE2" s="122" t="s">
        <v>37</v>
      </c>
      <c r="BF2" s="122" t="s">
        <v>30</v>
      </c>
      <c r="BG2" s="122" t="s">
        <v>31</v>
      </c>
      <c r="BH2" s="122" t="s">
        <v>33</v>
      </c>
      <c r="BI2" s="122" t="s">
        <v>37</v>
      </c>
      <c r="BJ2" s="122" t="s">
        <v>30</v>
      </c>
      <c r="BK2" s="122" t="s">
        <v>31</v>
      </c>
      <c r="BL2" s="122" t="s">
        <v>33</v>
      </c>
      <c r="BM2" s="122" t="s">
        <v>37</v>
      </c>
      <c r="BN2" s="122" t="s">
        <v>30</v>
      </c>
      <c r="BO2" s="122" t="s">
        <v>31</v>
      </c>
      <c r="BP2" s="122" t="s">
        <v>33</v>
      </c>
      <c r="BQ2" s="122" t="s">
        <v>37</v>
      </c>
      <c r="BR2" s="122" t="s">
        <v>30</v>
      </c>
      <c r="BS2" s="122" t="s">
        <v>31</v>
      </c>
      <c r="BT2" s="122" t="s">
        <v>33</v>
      </c>
      <c r="BU2" s="122" t="s">
        <v>37</v>
      </c>
      <c r="BV2" s="122" t="s">
        <v>30</v>
      </c>
      <c r="BW2" s="122" t="s">
        <v>31</v>
      </c>
      <c r="BX2" s="122" t="s">
        <v>33</v>
      </c>
      <c r="BY2" s="122" t="s">
        <v>37</v>
      </c>
      <c r="BZ2" s="122" t="s">
        <v>30</v>
      </c>
      <c r="CA2" s="122" t="s">
        <v>31</v>
      </c>
      <c r="CB2" s="122" t="s">
        <v>33</v>
      </c>
      <c r="CC2" s="122" t="s">
        <v>37</v>
      </c>
      <c r="CD2" s="122" t="s">
        <v>30</v>
      </c>
      <c r="CE2" s="122" t="s">
        <v>31</v>
      </c>
      <c r="CF2" s="122" t="s">
        <v>33</v>
      </c>
      <c r="CG2" s="122" t="s">
        <v>37</v>
      </c>
      <c r="CH2" s="122" t="s">
        <v>30</v>
      </c>
      <c r="CI2" s="122" t="s">
        <v>31</v>
      </c>
      <c r="CJ2" s="122" t="s">
        <v>33</v>
      </c>
      <c r="CK2" s="122" t="s">
        <v>37</v>
      </c>
      <c r="CL2" s="122" t="s">
        <v>30</v>
      </c>
      <c r="CM2" s="122" t="s">
        <v>31</v>
      </c>
      <c r="CN2" s="122" t="s">
        <v>33</v>
      </c>
      <c r="CO2" s="122" t="s">
        <v>37</v>
      </c>
      <c r="CP2" s="122" t="s">
        <v>30</v>
      </c>
      <c r="CQ2" s="122" t="s">
        <v>31</v>
      </c>
      <c r="CR2" s="122" t="s">
        <v>33</v>
      </c>
      <c r="CS2" s="122" t="s">
        <v>37</v>
      </c>
      <c r="CT2" s="122" t="s">
        <v>30</v>
      </c>
      <c r="CU2" s="122" t="s">
        <v>31</v>
      </c>
      <c r="CV2" s="122" t="s">
        <v>33</v>
      </c>
      <c r="CW2" s="122" t="s">
        <v>37</v>
      </c>
      <c r="CX2" s="122" t="s">
        <v>30</v>
      </c>
      <c r="CY2" s="122" t="s">
        <v>31</v>
      </c>
      <c r="CZ2" s="122" t="s">
        <v>33</v>
      </c>
      <c r="DA2" s="122" t="s">
        <v>37</v>
      </c>
      <c r="DB2" s="122" t="s">
        <v>30</v>
      </c>
      <c r="DC2" s="122" t="s">
        <v>31</v>
      </c>
      <c r="DD2" s="122" t="s">
        <v>33</v>
      </c>
      <c r="DE2" s="122" t="s">
        <v>37</v>
      </c>
      <c r="DF2" s="122" t="s">
        <v>30</v>
      </c>
      <c r="DG2" s="122" t="s">
        <v>31</v>
      </c>
      <c r="DH2" s="122" t="s">
        <v>33</v>
      </c>
      <c r="DI2" s="122" t="s">
        <v>37</v>
      </c>
      <c r="DJ2" s="122" t="s">
        <v>30</v>
      </c>
      <c r="DK2" s="122" t="s">
        <v>31</v>
      </c>
      <c r="DL2" s="122" t="s">
        <v>33</v>
      </c>
      <c r="DM2" s="122" t="s">
        <v>37</v>
      </c>
      <c r="DN2" s="122" t="s">
        <v>30</v>
      </c>
      <c r="DO2" s="122" t="s">
        <v>31</v>
      </c>
      <c r="DP2" s="122" t="s">
        <v>34</v>
      </c>
      <c r="DQ2" s="122" t="s">
        <v>37</v>
      </c>
    </row>
    <row r="3" spans="2:121">
      <c r="B3" s="124">
        <v>17</v>
      </c>
      <c r="C3" s="124">
        <v>1</v>
      </c>
      <c r="D3" s="124">
        <v>4</v>
      </c>
      <c r="E3" s="122"/>
      <c r="F3" s="122">
        <v>4</v>
      </c>
      <c r="G3" s="124">
        <v>1</v>
      </c>
      <c r="H3" s="122">
        <v>0</v>
      </c>
      <c r="I3" s="122"/>
      <c r="J3" s="122">
        <v>8</v>
      </c>
      <c r="K3" s="124">
        <v>1</v>
      </c>
      <c r="L3" s="122">
        <v>0</v>
      </c>
      <c r="M3" s="122"/>
      <c r="N3" s="122">
        <v>12</v>
      </c>
      <c r="O3" s="124">
        <v>1</v>
      </c>
      <c r="P3" s="122">
        <v>1</v>
      </c>
      <c r="Q3" s="122"/>
      <c r="R3" s="122">
        <v>14</v>
      </c>
      <c r="S3" s="124">
        <v>1</v>
      </c>
      <c r="T3" s="122">
        <v>0</v>
      </c>
      <c r="U3" s="122"/>
      <c r="V3" s="122">
        <v>18</v>
      </c>
      <c r="W3" s="124">
        <v>1</v>
      </c>
      <c r="X3" s="122">
        <v>3</v>
      </c>
      <c r="Y3" s="122"/>
      <c r="Z3" s="122">
        <v>10</v>
      </c>
      <c r="AA3" s="124">
        <v>1</v>
      </c>
      <c r="AB3" s="122">
        <v>0</v>
      </c>
      <c r="AC3" s="122"/>
      <c r="AD3" s="122">
        <v>14</v>
      </c>
      <c r="AE3" s="124">
        <v>1</v>
      </c>
      <c r="AF3" s="122">
        <v>2</v>
      </c>
      <c r="AG3" s="122"/>
      <c r="AH3" s="122">
        <v>14</v>
      </c>
      <c r="AI3" s="124">
        <v>1</v>
      </c>
      <c r="AJ3" s="122">
        <v>3</v>
      </c>
      <c r="AK3" s="122"/>
      <c r="AL3" s="122">
        <v>7</v>
      </c>
      <c r="AM3" s="124">
        <v>1</v>
      </c>
      <c r="AN3" s="122">
        <v>0</v>
      </c>
      <c r="AO3" s="122"/>
      <c r="AP3" s="122">
        <v>10</v>
      </c>
      <c r="AQ3" s="124">
        <v>1</v>
      </c>
      <c r="AR3" s="122">
        <v>1</v>
      </c>
      <c r="AS3" s="122"/>
      <c r="AT3" s="122">
        <v>9</v>
      </c>
      <c r="AU3" s="124">
        <v>1</v>
      </c>
      <c r="AV3" s="122">
        <v>2</v>
      </c>
      <c r="AW3" s="122"/>
      <c r="AX3" s="122">
        <v>6</v>
      </c>
      <c r="AY3" s="124">
        <v>1</v>
      </c>
      <c r="AZ3" s="122">
        <v>1</v>
      </c>
      <c r="BA3" s="122"/>
      <c r="BB3" s="122">
        <v>7</v>
      </c>
      <c r="BC3" s="124">
        <v>1</v>
      </c>
      <c r="BD3" s="122">
        <v>2</v>
      </c>
      <c r="BE3" s="122"/>
      <c r="BF3" s="122">
        <v>6</v>
      </c>
      <c r="BG3" s="124">
        <v>1</v>
      </c>
      <c r="BH3" s="122">
        <v>0</v>
      </c>
      <c r="BI3" s="122"/>
      <c r="BJ3" s="122">
        <v>8</v>
      </c>
      <c r="BK3" s="124">
        <v>1</v>
      </c>
      <c r="BL3" s="122">
        <v>2</v>
      </c>
      <c r="BM3" s="122"/>
      <c r="BN3" s="122">
        <v>7</v>
      </c>
      <c r="BO3" s="124">
        <v>1</v>
      </c>
      <c r="BP3" s="122">
        <v>0</v>
      </c>
      <c r="BQ3" s="122"/>
      <c r="BR3" s="122">
        <v>9</v>
      </c>
      <c r="BS3" s="124">
        <v>1</v>
      </c>
      <c r="BT3" s="122">
        <v>1</v>
      </c>
      <c r="BU3" s="122"/>
      <c r="BV3" s="122">
        <v>9</v>
      </c>
      <c r="BW3" s="124">
        <v>1</v>
      </c>
      <c r="BX3" s="122">
        <v>1</v>
      </c>
      <c r="BY3" s="122"/>
      <c r="BZ3" s="122">
        <v>8</v>
      </c>
      <c r="CA3" s="124">
        <v>1</v>
      </c>
      <c r="CB3" s="122">
        <v>0</v>
      </c>
      <c r="CC3" s="122"/>
      <c r="CD3" s="122">
        <v>10</v>
      </c>
      <c r="CE3" s="124">
        <v>1</v>
      </c>
      <c r="CF3" s="122">
        <v>2</v>
      </c>
      <c r="CG3" s="122"/>
      <c r="CH3" s="122">
        <v>9</v>
      </c>
      <c r="CI3" s="124">
        <v>1</v>
      </c>
      <c r="CJ3" s="122">
        <v>1</v>
      </c>
      <c r="CK3" s="122"/>
      <c r="CL3" s="122">
        <v>12</v>
      </c>
      <c r="CM3" s="124">
        <v>1</v>
      </c>
      <c r="CN3" s="122">
        <v>0</v>
      </c>
      <c r="CO3" s="122"/>
      <c r="CP3" s="122">
        <v>14</v>
      </c>
      <c r="CQ3" s="124">
        <v>1</v>
      </c>
      <c r="CR3" s="122">
        <v>1</v>
      </c>
      <c r="CS3" s="122"/>
      <c r="CT3" s="122">
        <v>12</v>
      </c>
      <c r="CU3" s="124">
        <v>1</v>
      </c>
      <c r="CV3" s="122">
        <v>1</v>
      </c>
      <c r="CW3" s="122"/>
      <c r="CX3" s="122">
        <v>13</v>
      </c>
      <c r="CY3" s="124">
        <v>1</v>
      </c>
      <c r="CZ3" s="122">
        <v>1</v>
      </c>
      <c r="DA3" s="122"/>
      <c r="DB3" s="122">
        <v>15</v>
      </c>
      <c r="DC3" s="124">
        <v>1</v>
      </c>
      <c r="DD3" s="122">
        <v>0</v>
      </c>
      <c r="DE3" s="122"/>
      <c r="DF3" s="122">
        <v>16</v>
      </c>
      <c r="DG3" s="124">
        <v>1</v>
      </c>
      <c r="DH3" s="122">
        <v>0</v>
      </c>
      <c r="DI3" s="122"/>
      <c r="DJ3" s="122">
        <v>17</v>
      </c>
      <c r="DK3" s="124">
        <v>1</v>
      </c>
      <c r="DL3" s="122">
        <v>3</v>
      </c>
      <c r="DM3" s="122"/>
      <c r="DN3" s="122">
        <v>16</v>
      </c>
      <c r="DO3" s="124">
        <v>1</v>
      </c>
      <c r="DP3" s="122">
        <v>0</v>
      </c>
    </row>
    <row r="4" spans="2:121">
      <c r="B4" s="124">
        <v>17</v>
      </c>
      <c r="C4" s="124">
        <v>2</v>
      </c>
      <c r="D4" s="124">
        <v>0</v>
      </c>
      <c r="E4" s="122"/>
      <c r="F4" s="122">
        <v>24</v>
      </c>
      <c r="G4" s="124">
        <v>2</v>
      </c>
      <c r="H4" s="122">
        <v>0</v>
      </c>
      <c r="I4" s="122"/>
      <c r="J4" s="122">
        <v>26</v>
      </c>
      <c r="K4" s="124">
        <v>2</v>
      </c>
      <c r="L4" s="122">
        <v>3</v>
      </c>
      <c r="M4" s="122"/>
      <c r="N4" s="122">
        <v>19</v>
      </c>
      <c r="O4" s="124">
        <v>2</v>
      </c>
      <c r="P4" s="122">
        <v>0</v>
      </c>
      <c r="Q4" s="122"/>
      <c r="R4" s="122">
        <v>22</v>
      </c>
      <c r="S4" s="124">
        <v>2</v>
      </c>
      <c r="T4" s="122">
        <v>1</v>
      </c>
      <c r="U4" s="122"/>
      <c r="V4" s="122">
        <v>22</v>
      </c>
      <c r="W4" s="124">
        <v>2</v>
      </c>
      <c r="X4" s="122">
        <v>3</v>
      </c>
      <c r="Y4" s="122"/>
      <c r="Z4" s="122">
        <v>15</v>
      </c>
      <c r="AA4" s="124">
        <v>2</v>
      </c>
      <c r="AB4" s="122">
        <v>0</v>
      </c>
      <c r="AC4" s="122"/>
      <c r="AD4" s="122">
        <v>21</v>
      </c>
      <c r="AE4" s="124">
        <v>2</v>
      </c>
      <c r="AF4" s="122">
        <v>1</v>
      </c>
      <c r="AG4" s="122"/>
      <c r="AH4" s="122">
        <v>19</v>
      </c>
      <c r="AI4" s="124">
        <v>2</v>
      </c>
      <c r="AJ4" s="122">
        <v>1</v>
      </c>
      <c r="AK4" s="122"/>
      <c r="AL4" s="122">
        <v>20</v>
      </c>
      <c r="AM4" s="124">
        <v>2</v>
      </c>
      <c r="AN4" s="122">
        <v>0</v>
      </c>
      <c r="AO4" s="122"/>
      <c r="AP4" s="122">
        <v>22</v>
      </c>
      <c r="AQ4" s="124">
        <v>2</v>
      </c>
      <c r="AR4" s="122">
        <v>1</v>
      </c>
      <c r="AS4" s="122"/>
      <c r="AT4" s="122">
        <v>22</v>
      </c>
      <c r="AU4" s="124">
        <v>2</v>
      </c>
      <c r="AV4" s="122">
        <v>1</v>
      </c>
      <c r="AW4" s="122"/>
      <c r="AX4" s="122">
        <v>23</v>
      </c>
      <c r="AY4" s="124">
        <v>2</v>
      </c>
      <c r="AZ4" s="122">
        <v>0</v>
      </c>
      <c r="BA4" s="122"/>
      <c r="BB4" s="122">
        <v>24</v>
      </c>
      <c r="BC4" s="124">
        <v>2</v>
      </c>
      <c r="BD4" s="122">
        <v>0</v>
      </c>
      <c r="BE4" s="122"/>
      <c r="BF4" s="122">
        <v>24</v>
      </c>
      <c r="BG4" s="124">
        <v>2</v>
      </c>
      <c r="BH4" s="122">
        <v>2</v>
      </c>
      <c r="BI4" s="122"/>
      <c r="BJ4" s="122">
        <v>25</v>
      </c>
      <c r="BK4" s="124">
        <v>2</v>
      </c>
      <c r="BL4" s="122">
        <v>0</v>
      </c>
      <c r="BM4" s="122"/>
      <c r="BN4" s="122">
        <v>25</v>
      </c>
      <c r="BO4" s="124">
        <v>2</v>
      </c>
      <c r="BP4" s="122">
        <v>1</v>
      </c>
      <c r="BQ4" s="122"/>
      <c r="BR4" s="122">
        <v>25</v>
      </c>
      <c r="BS4" s="124">
        <v>2</v>
      </c>
      <c r="BT4" s="122">
        <v>0</v>
      </c>
      <c r="BU4" s="122"/>
      <c r="BV4" s="122">
        <v>26</v>
      </c>
      <c r="BW4" s="124">
        <v>2</v>
      </c>
      <c r="BX4" s="122">
        <v>2</v>
      </c>
      <c r="BY4" s="122"/>
      <c r="BZ4" s="122">
        <v>26</v>
      </c>
      <c r="CA4" s="124">
        <v>2</v>
      </c>
      <c r="CB4" s="122">
        <v>1</v>
      </c>
      <c r="CC4" s="122"/>
      <c r="CD4" s="122">
        <v>26</v>
      </c>
      <c r="CE4" s="124">
        <v>2</v>
      </c>
      <c r="CF4" s="122">
        <v>1</v>
      </c>
      <c r="CG4" s="122"/>
      <c r="CH4" s="122">
        <v>26</v>
      </c>
      <c r="CI4" s="124">
        <v>2</v>
      </c>
      <c r="CJ4" s="122">
        <v>0</v>
      </c>
      <c r="CK4" s="122"/>
      <c r="CL4" s="122">
        <v>26</v>
      </c>
      <c r="CM4" s="124">
        <v>2</v>
      </c>
      <c r="CN4" s="122">
        <v>1</v>
      </c>
      <c r="CO4" s="122"/>
      <c r="CP4" s="122">
        <v>25</v>
      </c>
      <c r="CQ4" s="124">
        <v>2</v>
      </c>
      <c r="CR4" s="122">
        <v>2</v>
      </c>
      <c r="CS4" s="122"/>
      <c r="CT4" s="122">
        <v>25</v>
      </c>
      <c r="CU4" s="124">
        <v>2</v>
      </c>
      <c r="CV4" s="122">
        <v>2</v>
      </c>
      <c r="CW4" s="122"/>
      <c r="CX4" s="122">
        <v>25</v>
      </c>
      <c r="CY4" s="124">
        <v>2</v>
      </c>
      <c r="CZ4" s="122">
        <v>1</v>
      </c>
      <c r="DA4" s="122"/>
      <c r="DB4" s="122">
        <v>24</v>
      </c>
      <c r="DC4" s="124">
        <v>2</v>
      </c>
      <c r="DD4" s="122">
        <v>2</v>
      </c>
      <c r="DE4" s="122"/>
      <c r="DF4" s="122">
        <v>23</v>
      </c>
      <c r="DG4" s="124">
        <v>2</v>
      </c>
      <c r="DH4" s="122">
        <v>0</v>
      </c>
      <c r="DI4" s="122"/>
      <c r="DJ4" s="122">
        <v>24</v>
      </c>
      <c r="DK4" s="124">
        <v>2</v>
      </c>
      <c r="DL4" s="122">
        <v>1</v>
      </c>
      <c r="DM4" s="122"/>
      <c r="DN4" s="122">
        <v>24</v>
      </c>
      <c r="DO4" s="124">
        <v>2</v>
      </c>
      <c r="DP4" s="122">
        <v>0</v>
      </c>
    </row>
    <row r="5" spans="2:121">
      <c r="B5" s="124">
        <v>9</v>
      </c>
      <c r="C5" s="124">
        <v>3</v>
      </c>
      <c r="D5" s="124">
        <v>0</v>
      </c>
      <c r="E5" s="122"/>
      <c r="F5" s="122">
        <v>18</v>
      </c>
      <c r="G5" s="124">
        <v>3</v>
      </c>
      <c r="H5" s="122">
        <v>0</v>
      </c>
      <c r="I5" s="122"/>
      <c r="J5" s="122">
        <v>21</v>
      </c>
      <c r="K5" s="124">
        <v>3</v>
      </c>
      <c r="L5" s="122">
        <v>2</v>
      </c>
      <c r="M5" s="122"/>
      <c r="N5" s="122">
        <v>19</v>
      </c>
      <c r="O5" s="124">
        <v>3</v>
      </c>
      <c r="P5" s="122">
        <v>1</v>
      </c>
      <c r="Q5" s="122"/>
      <c r="R5" s="122">
        <v>18</v>
      </c>
      <c r="S5" s="124">
        <v>3</v>
      </c>
      <c r="T5" s="122">
        <v>2</v>
      </c>
      <c r="U5" s="122"/>
      <c r="V5" s="122">
        <v>15</v>
      </c>
      <c r="W5" s="124">
        <v>3</v>
      </c>
      <c r="X5" s="122">
        <v>1</v>
      </c>
      <c r="Y5" s="122"/>
      <c r="Z5" s="122">
        <v>15</v>
      </c>
      <c r="AA5" s="124">
        <v>3</v>
      </c>
      <c r="AB5" s="122">
        <v>1</v>
      </c>
      <c r="AC5" s="122"/>
      <c r="AD5" s="122">
        <v>14</v>
      </c>
      <c r="AE5" s="124">
        <v>3</v>
      </c>
      <c r="AF5" s="122">
        <v>1</v>
      </c>
      <c r="AG5" s="122"/>
      <c r="AH5" s="122">
        <v>18</v>
      </c>
      <c r="AI5" s="124">
        <v>3</v>
      </c>
      <c r="AJ5" s="122">
        <v>1</v>
      </c>
      <c r="AK5" s="122"/>
      <c r="AL5" s="122">
        <v>16</v>
      </c>
      <c r="AM5" s="124">
        <v>3</v>
      </c>
      <c r="AN5" s="122">
        <v>2</v>
      </c>
      <c r="AO5" s="122"/>
      <c r="AP5" s="122">
        <v>14</v>
      </c>
      <c r="AQ5" s="124">
        <v>3</v>
      </c>
      <c r="AR5" s="122">
        <v>0</v>
      </c>
      <c r="AS5" s="122"/>
      <c r="AT5" s="122">
        <v>17</v>
      </c>
      <c r="AU5" s="124">
        <v>3</v>
      </c>
      <c r="AV5" s="122">
        <v>3</v>
      </c>
      <c r="AW5" s="122"/>
      <c r="AX5" s="122">
        <v>10</v>
      </c>
      <c r="AY5" s="124">
        <v>3</v>
      </c>
      <c r="AZ5" s="122">
        <v>1</v>
      </c>
      <c r="BA5" s="122"/>
      <c r="BB5" s="122">
        <v>10</v>
      </c>
      <c r="BC5" s="124">
        <v>3</v>
      </c>
      <c r="BD5" s="122">
        <v>0</v>
      </c>
      <c r="BE5" s="122"/>
      <c r="BF5" s="122">
        <v>14</v>
      </c>
      <c r="BG5" s="124">
        <v>3</v>
      </c>
      <c r="BH5" s="122">
        <v>1</v>
      </c>
      <c r="BI5" s="122"/>
      <c r="BJ5" s="122">
        <v>13</v>
      </c>
      <c r="BK5" s="124">
        <v>3</v>
      </c>
      <c r="BL5" s="122">
        <v>1</v>
      </c>
      <c r="BM5" s="122"/>
      <c r="BN5" s="122">
        <v>15</v>
      </c>
      <c r="BO5" s="124">
        <v>3</v>
      </c>
      <c r="BP5" s="122">
        <v>0</v>
      </c>
      <c r="BQ5" s="122"/>
      <c r="BR5" s="122">
        <v>17</v>
      </c>
      <c r="BS5" s="124">
        <v>3</v>
      </c>
      <c r="BT5" s="122">
        <v>1</v>
      </c>
      <c r="BU5" s="122"/>
      <c r="BV5" s="122">
        <v>16</v>
      </c>
      <c r="BW5" s="124">
        <v>3</v>
      </c>
      <c r="BX5" s="122">
        <v>0</v>
      </c>
      <c r="BY5" s="122"/>
      <c r="BZ5" s="122">
        <v>19</v>
      </c>
      <c r="CA5" s="124">
        <v>3</v>
      </c>
      <c r="CB5" s="122">
        <v>1</v>
      </c>
      <c r="CC5" s="122"/>
      <c r="CD5" s="122">
        <v>19</v>
      </c>
      <c r="CE5" s="124">
        <v>3</v>
      </c>
      <c r="CF5" s="122">
        <v>0</v>
      </c>
      <c r="CG5" s="122"/>
      <c r="CH5" s="122">
        <v>22</v>
      </c>
      <c r="CI5" s="124">
        <v>3</v>
      </c>
      <c r="CJ5" s="122">
        <v>1</v>
      </c>
      <c r="CK5" s="122"/>
      <c r="CL5" s="122">
        <v>21</v>
      </c>
      <c r="CM5" s="124">
        <v>3</v>
      </c>
      <c r="CN5" s="122">
        <v>2</v>
      </c>
      <c r="CO5" s="122"/>
      <c r="CP5" s="122">
        <v>21</v>
      </c>
      <c r="CQ5" s="124">
        <v>3</v>
      </c>
      <c r="CR5" s="122">
        <v>1</v>
      </c>
      <c r="CS5" s="122"/>
      <c r="CT5" s="122">
        <v>22</v>
      </c>
      <c r="CU5" s="124">
        <v>3</v>
      </c>
      <c r="CV5" s="122">
        <v>0</v>
      </c>
      <c r="CW5" s="122"/>
      <c r="CX5" s="122">
        <v>22</v>
      </c>
      <c r="CY5" s="124">
        <v>3</v>
      </c>
      <c r="CZ5" s="122">
        <v>1</v>
      </c>
      <c r="DA5" s="122"/>
      <c r="DB5" s="122">
        <v>23</v>
      </c>
      <c r="DC5" s="124">
        <v>3</v>
      </c>
      <c r="DD5" s="122">
        <v>1</v>
      </c>
      <c r="DE5" s="122"/>
      <c r="DF5" s="122">
        <v>23</v>
      </c>
      <c r="DG5" s="124">
        <v>3</v>
      </c>
      <c r="DH5" s="122">
        <v>0</v>
      </c>
      <c r="DI5" s="122"/>
      <c r="DJ5" s="122">
        <v>24</v>
      </c>
      <c r="DK5" s="124">
        <v>3</v>
      </c>
      <c r="DL5" s="122">
        <v>1</v>
      </c>
      <c r="DM5" s="122"/>
      <c r="DN5" s="122">
        <v>24</v>
      </c>
      <c r="DO5" s="124">
        <v>3</v>
      </c>
      <c r="DP5" s="122">
        <v>0</v>
      </c>
    </row>
    <row r="6" spans="2:121">
      <c r="B6" s="124">
        <v>2</v>
      </c>
      <c r="C6" s="124">
        <v>4</v>
      </c>
      <c r="D6" s="124">
        <v>1</v>
      </c>
      <c r="E6" s="122"/>
      <c r="F6" s="122">
        <v>2</v>
      </c>
      <c r="G6" s="124">
        <v>4</v>
      </c>
      <c r="H6" s="122">
        <v>2</v>
      </c>
      <c r="I6" s="122"/>
      <c r="J6" s="122">
        <v>1</v>
      </c>
      <c r="K6" s="124">
        <v>4</v>
      </c>
      <c r="L6" s="122">
        <v>3</v>
      </c>
      <c r="M6" s="122"/>
      <c r="N6" s="122">
        <v>1</v>
      </c>
      <c r="O6" s="124">
        <v>4</v>
      </c>
      <c r="P6" s="122">
        <v>3</v>
      </c>
      <c r="Q6" s="122"/>
      <c r="R6" s="122">
        <v>1</v>
      </c>
      <c r="S6" s="124">
        <v>4</v>
      </c>
      <c r="T6" s="122">
        <v>0</v>
      </c>
      <c r="U6" s="122"/>
      <c r="V6" s="122">
        <v>1</v>
      </c>
      <c r="W6" s="124">
        <v>4</v>
      </c>
      <c r="X6" s="122">
        <v>1</v>
      </c>
      <c r="Y6" s="122"/>
      <c r="Z6" s="122">
        <v>1</v>
      </c>
      <c r="AA6" s="124">
        <v>4</v>
      </c>
      <c r="AB6" s="122">
        <v>0</v>
      </c>
      <c r="AC6" s="122"/>
      <c r="AD6" s="122">
        <v>1</v>
      </c>
      <c r="AE6" s="124">
        <v>4</v>
      </c>
      <c r="AF6" s="122">
        <v>0</v>
      </c>
      <c r="AG6" s="122"/>
      <c r="AH6" s="122">
        <v>2</v>
      </c>
      <c r="AI6" s="124">
        <v>4</v>
      </c>
      <c r="AJ6" s="122">
        <v>3</v>
      </c>
      <c r="AK6" s="122"/>
      <c r="AL6" s="122">
        <v>1</v>
      </c>
      <c r="AM6" s="124">
        <v>4</v>
      </c>
      <c r="AN6" s="122">
        <v>4</v>
      </c>
      <c r="AO6" s="122"/>
      <c r="AP6" s="122">
        <v>1</v>
      </c>
      <c r="AQ6" s="124">
        <v>4</v>
      </c>
      <c r="AR6" s="122">
        <v>2</v>
      </c>
      <c r="AS6" s="122"/>
      <c r="AT6" s="122">
        <v>1</v>
      </c>
      <c r="AU6" s="124">
        <v>4</v>
      </c>
      <c r="AV6" s="122">
        <v>2</v>
      </c>
      <c r="AW6" s="122"/>
      <c r="AX6" s="122">
        <v>1</v>
      </c>
      <c r="AY6" s="124">
        <v>4</v>
      </c>
      <c r="AZ6" s="122">
        <v>1</v>
      </c>
      <c r="BA6" s="122"/>
      <c r="BB6" s="122">
        <v>1</v>
      </c>
      <c r="BC6" s="124">
        <v>4</v>
      </c>
      <c r="BD6" s="122">
        <v>1</v>
      </c>
      <c r="BE6" s="122"/>
      <c r="BF6" s="122">
        <v>1</v>
      </c>
      <c r="BG6" s="124">
        <v>4</v>
      </c>
      <c r="BH6" s="122">
        <v>1</v>
      </c>
      <c r="BI6" s="122"/>
      <c r="BJ6" s="122">
        <v>1</v>
      </c>
      <c r="BK6" s="124">
        <v>4</v>
      </c>
      <c r="BL6" s="122">
        <v>1</v>
      </c>
      <c r="BM6" s="122"/>
      <c r="BN6" s="122">
        <v>1</v>
      </c>
      <c r="BO6" s="124">
        <v>4</v>
      </c>
      <c r="BP6" s="122">
        <v>1</v>
      </c>
      <c r="BQ6" s="122"/>
      <c r="BR6" s="122">
        <v>1</v>
      </c>
      <c r="BS6" s="124">
        <v>4</v>
      </c>
      <c r="BT6" s="122">
        <v>1</v>
      </c>
      <c r="BU6" s="122"/>
      <c r="BV6" s="122">
        <v>1</v>
      </c>
      <c r="BW6" s="124">
        <v>4</v>
      </c>
      <c r="BX6" s="122">
        <v>0</v>
      </c>
      <c r="BY6" s="122"/>
      <c r="BZ6" s="122">
        <v>2</v>
      </c>
      <c r="CA6" s="124">
        <v>4</v>
      </c>
      <c r="CB6" s="122">
        <v>1</v>
      </c>
      <c r="CC6" s="122"/>
      <c r="CD6" s="122">
        <v>1</v>
      </c>
      <c r="CE6" s="124">
        <v>4</v>
      </c>
      <c r="CF6" s="122">
        <v>4</v>
      </c>
      <c r="CG6" s="122"/>
      <c r="CH6" s="122">
        <v>1</v>
      </c>
      <c r="CI6" s="124">
        <v>4</v>
      </c>
      <c r="CJ6" s="122">
        <v>4</v>
      </c>
      <c r="CK6" s="122"/>
      <c r="CL6" s="122">
        <v>1</v>
      </c>
      <c r="CM6" s="124">
        <v>4</v>
      </c>
      <c r="CN6" s="122">
        <v>3</v>
      </c>
      <c r="CO6" s="122"/>
      <c r="CP6" s="122">
        <v>1</v>
      </c>
      <c r="CQ6" s="124">
        <v>4</v>
      </c>
      <c r="CR6" s="122">
        <v>1</v>
      </c>
      <c r="CS6" s="122"/>
      <c r="CT6" s="122">
        <v>1</v>
      </c>
      <c r="CU6" s="124">
        <v>4</v>
      </c>
      <c r="CV6" s="122">
        <v>1</v>
      </c>
      <c r="CW6" s="122"/>
      <c r="CX6" s="122">
        <v>1</v>
      </c>
      <c r="CY6" s="124">
        <v>4</v>
      </c>
      <c r="CZ6" s="122">
        <v>2</v>
      </c>
      <c r="DA6" s="122"/>
      <c r="DB6" s="122">
        <v>1</v>
      </c>
      <c r="DC6" s="124">
        <v>4</v>
      </c>
      <c r="DD6" s="122">
        <v>0</v>
      </c>
      <c r="DE6" s="122"/>
      <c r="DF6" s="122">
        <v>1</v>
      </c>
      <c r="DG6" s="124">
        <v>4</v>
      </c>
      <c r="DH6" s="122">
        <v>2</v>
      </c>
      <c r="DI6" s="122"/>
      <c r="DJ6" s="122">
        <v>1</v>
      </c>
      <c r="DK6" s="124">
        <v>4</v>
      </c>
      <c r="DL6" s="122">
        <v>1</v>
      </c>
      <c r="DM6" s="122"/>
      <c r="DN6" s="122">
        <v>1</v>
      </c>
      <c r="DO6" s="124">
        <v>4</v>
      </c>
      <c r="DP6" s="122">
        <v>0</v>
      </c>
    </row>
    <row r="7" spans="2:121">
      <c r="B7" s="124">
        <v>3</v>
      </c>
      <c r="C7" s="124">
        <v>5</v>
      </c>
      <c r="D7" s="124">
        <v>1</v>
      </c>
      <c r="E7" s="122"/>
      <c r="F7" s="122">
        <v>4</v>
      </c>
      <c r="G7" s="124">
        <v>5</v>
      </c>
      <c r="H7" s="122">
        <v>1</v>
      </c>
      <c r="I7" s="122"/>
      <c r="J7" s="122">
        <v>5</v>
      </c>
      <c r="K7" s="124">
        <v>5</v>
      </c>
      <c r="L7" s="122">
        <v>2</v>
      </c>
      <c r="M7" s="122"/>
      <c r="N7" s="122">
        <v>2</v>
      </c>
      <c r="O7" s="124">
        <v>5</v>
      </c>
      <c r="P7" s="122">
        <v>1</v>
      </c>
      <c r="Q7" s="122"/>
      <c r="R7" s="122">
        <v>3</v>
      </c>
      <c r="S7" s="124">
        <v>5</v>
      </c>
      <c r="T7" s="122">
        <v>1</v>
      </c>
      <c r="U7" s="122"/>
      <c r="V7" s="122">
        <v>6</v>
      </c>
      <c r="W7" s="124">
        <v>5</v>
      </c>
      <c r="X7" s="122">
        <v>1</v>
      </c>
      <c r="Y7" s="122"/>
      <c r="Z7" s="122">
        <v>5</v>
      </c>
      <c r="AA7" s="124">
        <v>5</v>
      </c>
      <c r="AB7" s="122">
        <v>1</v>
      </c>
      <c r="AC7" s="122"/>
      <c r="AD7" s="122">
        <v>6</v>
      </c>
      <c r="AE7" s="124">
        <v>5</v>
      </c>
      <c r="AF7" s="122">
        <v>1</v>
      </c>
      <c r="AG7" s="122"/>
      <c r="AH7" s="122">
        <v>5</v>
      </c>
      <c r="AI7" s="124">
        <v>5</v>
      </c>
      <c r="AJ7" s="122">
        <v>1</v>
      </c>
      <c r="AK7" s="122"/>
      <c r="AL7" s="122">
        <v>7</v>
      </c>
      <c r="AM7" s="124">
        <v>5</v>
      </c>
      <c r="AN7" s="122">
        <v>1</v>
      </c>
      <c r="AO7" s="122"/>
      <c r="AP7" s="122">
        <v>7</v>
      </c>
      <c r="AQ7" s="124">
        <v>5</v>
      </c>
      <c r="AR7" s="122">
        <v>2</v>
      </c>
      <c r="AS7" s="122"/>
      <c r="AT7" s="122">
        <v>5</v>
      </c>
      <c r="AU7" s="124">
        <v>5</v>
      </c>
      <c r="AV7" s="122">
        <v>0</v>
      </c>
      <c r="AW7" s="122"/>
      <c r="AX7" s="122">
        <v>6</v>
      </c>
      <c r="AY7" s="124">
        <v>5</v>
      </c>
      <c r="AZ7" s="122">
        <v>5</v>
      </c>
      <c r="BA7" s="122"/>
      <c r="BB7" s="122">
        <v>2</v>
      </c>
      <c r="BC7" s="124">
        <v>5</v>
      </c>
      <c r="BD7" s="122">
        <v>2</v>
      </c>
      <c r="BE7" s="122"/>
      <c r="BF7" s="122">
        <v>2</v>
      </c>
      <c r="BG7" s="124">
        <v>5</v>
      </c>
      <c r="BH7" s="122">
        <v>0</v>
      </c>
      <c r="BI7" s="122"/>
      <c r="BJ7" s="122">
        <v>3</v>
      </c>
      <c r="BK7" s="124">
        <v>5</v>
      </c>
      <c r="BL7" s="122">
        <v>0</v>
      </c>
      <c r="BM7" s="122"/>
      <c r="BN7" s="122">
        <v>4</v>
      </c>
      <c r="BO7" s="124">
        <v>5</v>
      </c>
      <c r="BP7" s="122">
        <v>2</v>
      </c>
      <c r="BQ7" s="122"/>
      <c r="BR7" s="122">
        <v>4</v>
      </c>
      <c r="BS7" s="124">
        <v>5</v>
      </c>
      <c r="BT7" s="122">
        <v>0</v>
      </c>
      <c r="BU7" s="122"/>
      <c r="BV7" s="122">
        <v>5</v>
      </c>
      <c r="BW7" s="124">
        <v>5</v>
      </c>
      <c r="BX7" s="122">
        <v>2</v>
      </c>
      <c r="BY7" s="122"/>
      <c r="BZ7" s="122">
        <v>4</v>
      </c>
      <c r="CA7" s="124">
        <v>5</v>
      </c>
      <c r="CB7" s="122">
        <v>1</v>
      </c>
      <c r="CC7" s="122"/>
      <c r="CD7" s="122">
        <v>5</v>
      </c>
      <c r="CE7" s="124">
        <v>5</v>
      </c>
      <c r="CF7" s="122">
        <v>1</v>
      </c>
      <c r="CG7" s="122"/>
      <c r="CH7" s="122">
        <v>5</v>
      </c>
      <c r="CI7" s="124">
        <v>5</v>
      </c>
      <c r="CJ7" s="122">
        <v>2</v>
      </c>
      <c r="CK7" s="122"/>
      <c r="CL7" s="122">
        <v>4</v>
      </c>
      <c r="CM7" s="124">
        <v>5</v>
      </c>
      <c r="CN7" s="122">
        <v>2</v>
      </c>
      <c r="CO7" s="122"/>
      <c r="CP7" s="122">
        <v>3</v>
      </c>
      <c r="CQ7" s="124">
        <v>5</v>
      </c>
      <c r="CR7" s="122">
        <v>0</v>
      </c>
      <c r="CS7" s="122"/>
      <c r="CT7" s="122">
        <v>4</v>
      </c>
      <c r="CU7" s="124">
        <v>5</v>
      </c>
      <c r="CV7" s="122">
        <v>2</v>
      </c>
      <c r="CW7" s="122"/>
      <c r="CX7" s="122">
        <v>4</v>
      </c>
      <c r="CY7" s="124">
        <v>5</v>
      </c>
      <c r="CZ7" s="122">
        <v>1</v>
      </c>
      <c r="DA7" s="122"/>
      <c r="DB7" s="122">
        <v>3</v>
      </c>
      <c r="DC7" s="124">
        <v>5</v>
      </c>
      <c r="DD7" s="122">
        <v>2</v>
      </c>
      <c r="DE7" s="122"/>
      <c r="DF7" s="122">
        <v>3</v>
      </c>
      <c r="DG7" s="124">
        <v>5</v>
      </c>
      <c r="DH7" s="122">
        <v>3</v>
      </c>
      <c r="DI7" s="122"/>
      <c r="DJ7" s="122">
        <v>2</v>
      </c>
      <c r="DK7" s="124">
        <v>5</v>
      </c>
      <c r="DL7" s="122">
        <v>0</v>
      </c>
      <c r="DM7" s="122"/>
      <c r="DN7" s="122">
        <v>3</v>
      </c>
      <c r="DO7" s="124">
        <v>5</v>
      </c>
      <c r="DP7" s="122">
        <v>0</v>
      </c>
    </row>
    <row r="8" spans="2:121">
      <c r="B8" s="124">
        <v>9</v>
      </c>
      <c r="C8" s="124">
        <v>6</v>
      </c>
      <c r="D8" s="124">
        <v>3</v>
      </c>
      <c r="E8" s="122"/>
      <c r="F8" s="122">
        <v>4</v>
      </c>
      <c r="G8" s="124">
        <v>6</v>
      </c>
      <c r="H8" s="122">
        <v>2</v>
      </c>
      <c r="I8" s="122"/>
      <c r="J8" s="122">
        <v>3</v>
      </c>
      <c r="K8" s="124">
        <v>6</v>
      </c>
      <c r="L8" s="122">
        <v>0</v>
      </c>
      <c r="M8" s="122"/>
      <c r="N8" s="122">
        <v>6</v>
      </c>
      <c r="O8" s="124">
        <v>6</v>
      </c>
      <c r="P8" s="122">
        <v>2</v>
      </c>
      <c r="Q8" s="122"/>
      <c r="R8" s="122">
        <v>3</v>
      </c>
      <c r="S8" s="124">
        <v>6</v>
      </c>
      <c r="T8" s="122">
        <v>1</v>
      </c>
      <c r="U8" s="122"/>
      <c r="V8" s="122">
        <v>6</v>
      </c>
      <c r="W8" s="124">
        <v>6</v>
      </c>
      <c r="X8" s="122">
        <v>0</v>
      </c>
      <c r="Y8" s="122"/>
      <c r="Z8" s="122">
        <v>7</v>
      </c>
      <c r="AA8" s="124">
        <v>6</v>
      </c>
      <c r="AB8" s="122">
        <v>0</v>
      </c>
      <c r="AC8" s="122"/>
      <c r="AD8" s="122">
        <v>10</v>
      </c>
      <c r="AE8" s="124">
        <v>6</v>
      </c>
      <c r="AF8" s="122">
        <v>2</v>
      </c>
      <c r="AG8" s="122"/>
      <c r="AH8" s="122">
        <v>8</v>
      </c>
      <c r="AI8" s="124">
        <v>6</v>
      </c>
      <c r="AJ8" s="122">
        <v>0</v>
      </c>
      <c r="AK8" s="122"/>
      <c r="AL8" s="122">
        <v>13</v>
      </c>
      <c r="AM8" s="124">
        <v>6</v>
      </c>
      <c r="AN8" s="122">
        <v>2</v>
      </c>
      <c r="AO8" s="122"/>
      <c r="AP8" s="122">
        <v>10</v>
      </c>
      <c r="AQ8" s="124">
        <v>6</v>
      </c>
      <c r="AR8" s="122">
        <v>0</v>
      </c>
      <c r="AS8" s="122"/>
      <c r="AT8" s="122">
        <v>13</v>
      </c>
      <c r="AU8" s="124">
        <v>6</v>
      </c>
      <c r="AV8" s="122">
        <v>2</v>
      </c>
      <c r="AW8" s="122"/>
      <c r="AX8" s="122">
        <v>10</v>
      </c>
      <c r="AY8" s="124">
        <v>6</v>
      </c>
      <c r="AZ8" s="122">
        <v>0</v>
      </c>
      <c r="BA8" s="122"/>
      <c r="BB8" s="122">
        <v>15</v>
      </c>
      <c r="BC8" s="124">
        <v>6</v>
      </c>
      <c r="BD8" s="122">
        <v>1</v>
      </c>
      <c r="BE8" s="122"/>
      <c r="BF8" s="122">
        <v>14</v>
      </c>
      <c r="BG8" s="124">
        <v>6</v>
      </c>
      <c r="BH8" s="122">
        <v>1</v>
      </c>
      <c r="BI8" s="122"/>
      <c r="BJ8" s="122">
        <v>13</v>
      </c>
      <c r="BK8" s="124">
        <v>6</v>
      </c>
      <c r="BL8" s="122">
        <v>1</v>
      </c>
      <c r="BM8" s="122"/>
      <c r="BN8" s="122">
        <v>15</v>
      </c>
      <c r="BO8" s="124">
        <v>6</v>
      </c>
      <c r="BP8" s="122">
        <v>1</v>
      </c>
      <c r="BQ8" s="122"/>
      <c r="BR8" s="122">
        <v>12</v>
      </c>
      <c r="BS8" s="124">
        <v>6</v>
      </c>
      <c r="BT8" s="122">
        <v>2</v>
      </c>
      <c r="BU8" s="122"/>
      <c r="BV8" s="122">
        <v>11</v>
      </c>
      <c r="BW8" s="124">
        <v>6</v>
      </c>
      <c r="BX8" s="122">
        <v>0</v>
      </c>
      <c r="BY8" s="122"/>
      <c r="BZ8" s="122">
        <v>14</v>
      </c>
      <c r="CA8" s="124">
        <v>6</v>
      </c>
      <c r="CB8" s="122">
        <v>1</v>
      </c>
      <c r="CC8" s="122"/>
      <c r="CD8" s="122">
        <v>17</v>
      </c>
      <c r="CE8" s="124">
        <v>6</v>
      </c>
      <c r="CF8" s="122">
        <v>1</v>
      </c>
      <c r="CG8" s="122"/>
      <c r="CH8" s="122">
        <v>15</v>
      </c>
      <c r="CI8" s="124">
        <v>6</v>
      </c>
      <c r="CJ8" s="122">
        <v>1</v>
      </c>
      <c r="CK8" s="122"/>
      <c r="CL8" s="122">
        <v>14</v>
      </c>
      <c r="CM8" s="124">
        <v>6</v>
      </c>
      <c r="CN8" s="122">
        <v>1</v>
      </c>
      <c r="CO8" s="122"/>
      <c r="CP8" s="122">
        <v>15</v>
      </c>
      <c r="CQ8" s="124">
        <v>6</v>
      </c>
      <c r="CR8" s="122">
        <v>2</v>
      </c>
      <c r="CS8" s="122"/>
      <c r="CT8" s="122">
        <v>12</v>
      </c>
      <c r="CU8" s="124">
        <v>6</v>
      </c>
      <c r="CV8" s="122">
        <v>0</v>
      </c>
      <c r="CW8" s="122"/>
      <c r="CX8" s="122">
        <v>16</v>
      </c>
      <c r="CY8" s="124">
        <v>6</v>
      </c>
      <c r="CZ8" s="122">
        <v>0</v>
      </c>
      <c r="DA8" s="122"/>
      <c r="DB8" s="122">
        <v>16</v>
      </c>
      <c r="DC8" s="124">
        <v>6</v>
      </c>
      <c r="DD8" s="122">
        <v>2</v>
      </c>
      <c r="DE8" s="122"/>
      <c r="DF8" s="122">
        <v>16</v>
      </c>
      <c r="DG8" s="124">
        <v>6</v>
      </c>
      <c r="DH8" s="122">
        <v>0</v>
      </c>
      <c r="DI8" s="122"/>
      <c r="DJ8" s="122">
        <v>17</v>
      </c>
      <c r="DK8" s="124">
        <v>6</v>
      </c>
      <c r="DL8" s="122">
        <v>1</v>
      </c>
      <c r="DM8" s="122"/>
      <c r="DN8" s="122">
        <v>18</v>
      </c>
      <c r="DO8" s="124">
        <v>6</v>
      </c>
      <c r="DP8" s="122">
        <v>0</v>
      </c>
    </row>
    <row r="9" spans="2:121">
      <c r="B9" s="124">
        <v>17</v>
      </c>
      <c r="C9" s="124">
        <v>7</v>
      </c>
      <c r="D9" s="124">
        <v>0</v>
      </c>
      <c r="E9" s="122"/>
      <c r="F9" s="122">
        <v>24</v>
      </c>
      <c r="G9" s="124">
        <v>7</v>
      </c>
      <c r="H9" s="122">
        <v>0</v>
      </c>
      <c r="I9" s="122"/>
      <c r="J9" s="122">
        <v>26</v>
      </c>
      <c r="K9" s="124">
        <v>7</v>
      </c>
      <c r="L9" s="122">
        <v>0</v>
      </c>
      <c r="M9" s="122"/>
      <c r="N9" s="122">
        <v>27</v>
      </c>
      <c r="O9" s="124">
        <v>7</v>
      </c>
      <c r="P9" s="122">
        <v>0</v>
      </c>
      <c r="Q9" s="122"/>
      <c r="R9" s="122">
        <v>27</v>
      </c>
      <c r="S9" s="124">
        <v>7</v>
      </c>
      <c r="T9" s="122">
        <v>1</v>
      </c>
      <c r="U9" s="122"/>
      <c r="V9" s="122">
        <v>27</v>
      </c>
      <c r="W9" s="124">
        <v>7</v>
      </c>
      <c r="X9" s="122">
        <v>2</v>
      </c>
      <c r="Y9" s="122"/>
      <c r="Z9" s="122">
        <v>27</v>
      </c>
      <c r="AA9" s="124">
        <v>7</v>
      </c>
      <c r="AB9" s="122">
        <v>2</v>
      </c>
      <c r="AC9" s="122"/>
      <c r="AD9" s="122">
        <v>25</v>
      </c>
      <c r="AE9" s="124">
        <v>7</v>
      </c>
      <c r="AF9" s="122">
        <v>1</v>
      </c>
      <c r="AG9" s="122"/>
      <c r="AH9" s="122">
        <v>25</v>
      </c>
      <c r="AI9" s="124">
        <v>7</v>
      </c>
      <c r="AJ9" s="122">
        <v>0</v>
      </c>
      <c r="AK9" s="122"/>
      <c r="AL9" s="122">
        <v>26</v>
      </c>
      <c r="AM9" s="124">
        <v>7</v>
      </c>
      <c r="AN9" s="122">
        <v>0</v>
      </c>
      <c r="AO9" s="122"/>
      <c r="AP9" s="122">
        <v>26</v>
      </c>
      <c r="AQ9" s="124">
        <v>7</v>
      </c>
      <c r="AR9" s="122">
        <v>2</v>
      </c>
      <c r="AS9" s="122"/>
      <c r="AT9" s="122">
        <v>25</v>
      </c>
      <c r="AU9" s="124">
        <v>7</v>
      </c>
      <c r="AV9" s="122">
        <v>0</v>
      </c>
      <c r="AW9" s="122"/>
      <c r="AX9" s="122">
        <v>26</v>
      </c>
      <c r="AY9" s="124">
        <v>7</v>
      </c>
      <c r="AZ9" s="122">
        <v>2</v>
      </c>
      <c r="BA9" s="122"/>
      <c r="BB9" s="122">
        <v>25</v>
      </c>
      <c r="BC9" s="124">
        <v>7</v>
      </c>
      <c r="BD9" s="122">
        <v>1</v>
      </c>
      <c r="BE9" s="122"/>
      <c r="BF9" s="122">
        <v>24</v>
      </c>
      <c r="BG9" s="124">
        <v>7</v>
      </c>
      <c r="BH9" s="122">
        <v>4</v>
      </c>
      <c r="BI9" s="122"/>
      <c r="BJ9" s="122">
        <v>21</v>
      </c>
      <c r="BK9" s="124">
        <v>7</v>
      </c>
      <c r="BL9" s="122">
        <v>0</v>
      </c>
      <c r="BM9" s="122"/>
      <c r="BN9" s="122">
        <v>21</v>
      </c>
      <c r="BO9" s="124">
        <v>7</v>
      </c>
      <c r="BP9" s="122">
        <v>2</v>
      </c>
      <c r="BQ9" s="122"/>
      <c r="BR9" s="122">
        <v>21</v>
      </c>
      <c r="BS9" s="124">
        <v>7</v>
      </c>
      <c r="BT9" s="122">
        <v>0</v>
      </c>
      <c r="BU9" s="122"/>
      <c r="BV9" s="122">
        <v>23</v>
      </c>
      <c r="BW9" s="124">
        <v>7</v>
      </c>
      <c r="BX9" s="122">
        <v>2</v>
      </c>
      <c r="BY9" s="122"/>
      <c r="BZ9" s="122">
        <v>19</v>
      </c>
      <c r="CA9" s="124">
        <v>7</v>
      </c>
      <c r="CB9" s="122">
        <v>0</v>
      </c>
      <c r="CC9" s="122"/>
      <c r="CD9" s="122">
        <v>24</v>
      </c>
      <c r="CE9" s="124">
        <v>7</v>
      </c>
      <c r="CF9" s="122">
        <v>1</v>
      </c>
      <c r="CG9" s="122"/>
      <c r="CH9" s="122">
        <v>22</v>
      </c>
      <c r="CI9" s="124">
        <v>7</v>
      </c>
      <c r="CJ9" s="122">
        <v>2</v>
      </c>
      <c r="CK9" s="122"/>
      <c r="CL9" s="122">
        <v>19</v>
      </c>
      <c r="CM9" s="124">
        <v>7</v>
      </c>
      <c r="CN9" s="122">
        <v>1</v>
      </c>
      <c r="CO9" s="122"/>
      <c r="CP9" s="122">
        <v>21</v>
      </c>
      <c r="CQ9" s="124">
        <v>7</v>
      </c>
      <c r="CR9" s="122">
        <v>2</v>
      </c>
      <c r="CS9" s="122"/>
      <c r="CT9" s="122">
        <v>19</v>
      </c>
      <c r="CU9" s="124">
        <v>7</v>
      </c>
      <c r="CV9" s="122">
        <v>1</v>
      </c>
      <c r="CW9" s="122"/>
      <c r="CX9" s="122">
        <v>19</v>
      </c>
      <c r="CY9" s="124">
        <v>7</v>
      </c>
      <c r="CZ9" s="122">
        <v>1</v>
      </c>
      <c r="DA9" s="122"/>
      <c r="DB9" s="122">
        <v>16</v>
      </c>
      <c r="DC9" s="124">
        <v>7</v>
      </c>
      <c r="DD9" s="122">
        <v>1</v>
      </c>
      <c r="DE9" s="122"/>
      <c r="DF9" s="122">
        <v>20</v>
      </c>
      <c r="DG9" s="124">
        <v>7</v>
      </c>
      <c r="DH9" s="122">
        <v>2</v>
      </c>
      <c r="DI9" s="122"/>
      <c r="DJ9" s="122">
        <v>16</v>
      </c>
      <c r="DK9" s="124">
        <v>7</v>
      </c>
      <c r="DL9" s="122">
        <v>4</v>
      </c>
      <c r="DM9" s="122"/>
      <c r="DN9" s="122">
        <v>11</v>
      </c>
      <c r="DO9" s="124">
        <v>7</v>
      </c>
      <c r="DP9" s="122">
        <v>0</v>
      </c>
    </row>
    <row r="10" spans="2:121">
      <c r="B10" s="124">
        <v>17</v>
      </c>
      <c r="C10" s="124">
        <v>8</v>
      </c>
      <c r="D10" s="124">
        <v>2</v>
      </c>
      <c r="E10" s="122"/>
      <c r="F10" s="122">
        <v>9</v>
      </c>
      <c r="G10" s="124">
        <v>8</v>
      </c>
      <c r="H10" s="122">
        <v>2</v>
      </c>
      <c r="I10" s="122"/>
      <c r="J10" s="122">
        <v>8</v>
      </c>
      <c r="K10" s="124">
        <v>8</v>
      </c>
      <c r="L10" s="122">
        <v>1</v>
      </c>
      <c r="M10" s="122"/>
      <c r="N10" s="122">
        <v>9</v>
      </c>
      <c r="O10" s="124">
        <v>8</v>
      </c>
      <c r="P10" s="122">
        <v>0</v>
      </c>
      <c r="Q10" s="122"/>
      <c r="R10" s="122">
        <v>14</v>
      </c>
      <c r="S10" s="124">
        <v>8</v>
      </c>
      <c r="T10" s="122">
        <v>2</v>
      </c>
      <c r="U10" s="122"/>
      <c r="V10" s="122">
        <v>9</v>
      </c>
      <c r="W10" s="124">
        <v>8</v>
      </c>
      <c r="X10" s="122">
        <v>1</v>
      </c>
      <c r="Y10" s="122"/>
      <c r="Z10" s="122">
        <v>10</v>
      </c>
      <c r="AA10" s="124">
        <v>8</v>
      </c>
      <c r="AB10" s="122">
        <v>2</v>
      </c>
      <c r="AC10" s="122"/>
      <c r="AD10" s="122">
        <v>7</v>
      </c>
      <c r="AE10" s="124">
        <v>8</v>
      </c>
      <c r="AF10" s="122">
        <v>1</v>
      </c>
      <c r="AG10" s="122"/>
      <c r="AH10" s="122">
        <v>8</v>
      </c>
      <c r="AI10" s="124">
        <v>8</v>
      </c>
      <c r="AJ10" s="122">
        <v>0</v>
      </c>
      <c r="AK10" s="122"/>
      <c r="AL10" s="122">
        <v>13</v>
      </c>
      <c r="AM10" s="124">
        <v>8</v>
      </c>
      <c r="AN10" s="122">
        <v>0</v>
      </c>
      <c r="AO10" s="122"/>
      <c r="AP10" s="122">
        <v>17</v>
      </c>
      <c r="AQ10" s="124">
        <v>8</v>
      </c>
      <c r="AR10" s="122">
        <v>2</v>
      </c>
      <c r="AS10" s="122"/>
      <c r="AT10" s="122">
        <v>13</v>
      </c>
      <c r="AU10" s="124">
        <v>8</v>
      </c>
      <c r="AV10" s="122">
        <v>2</v>
      </c>
      <c r="AW10" s="122"/>
      <c r="AX10" s="122">
        <v>10</v>
      </c>
      <c r="AY10" s="124">
        <v>8</v>
      </c>
      <c r="AZ10" s="122">
        <v>1</v>
      </c>
      <c r="BA10" s="122"/>
      <c r="BB10" s="122">
        <v>10</v>
      </c>
      <c r="BC10" s="124">
        <v>8</v>
      </c>
      <c r="BD10" s="122">
        <v>2</v>
      </c>
      <c r="BE10" s="122"/>
      <c r="BF10" s="122">
        <v>9</v>
      </c>
      <c r="BG10" s="124">
        <v>8</v>
      </c>
      <c r="BH10" s="122">
        <v>1</v>
      </c>
      <c r="BI10" s="122"/>
      <c r="BJ10" s="122">
        <v>8</v>
      </c>
      <c r="BK10" s="124">
        <v>8</v>
      </c>
      <c r="BL10" s="122">
        <v>3</v>
      </c>
      <c r="BM10" s="122"/>
      <c r="BN10" s="122">
        <v>6</v>
      </c>
      <c r="BO10" s="124">
        <v>8</v>
      </c>
      <c r="BP10" s="122">
        <v>0</v>
      </c>
      <c r="BQ10" s="122"/>
      <c r="BR10" s="122">
        <v>7</v>
      </c>
      <c r="BS10" s="124">
        <v>8</v>
      </c>
      <c r="BT10" s="122">
        <v>3</v>
      </c>
      <c r="BU10" s="122"/>
      <c r="BV10" s="122">
        <v>5</v>
      </c>
      <c r="BW10" s="124">
        <v>8</v>
      </c>
      <c r="BX10" s="122">
        <v>2</v>
      </c>
      <c r="BY10" s="122"/>
      <c r="BZ10" s="122">
        <v>4</v>
      </c>
      <c r="CA10" s="124">
        <v>8</v>
      </c>
      <c r="CB10" s="122">
        <v>0</v>
      </c>
      <c r="CC10" s="122"/>
      <c r="CD10" s="122">
        <v>7</v>
      </c>
      <c r="CE10" s="124">
        <v>8</v>
      </c>
      <c r="CF10" s="122">
        <v>2</v>
      </c>
      <c r="CG10" s="122"/>
      <c r="CH10" s="122">
        <v>5</v>
      </c>
      <c r="CI10" s="124">
        <v>8</v>
      </c>
      <c r="CJ10" s="122">
        <v>1</v>
      </c>
      <c r="CK10" s="122"/>
      <c r="CL10" s="122">
        <v>5</v>
      </c>
      <c r="CM10" s="124">
        <v>8</v>
      </c>
      <c r="CN10" s="122">
        <v>1</v>
      </c>
      <c r="CO10" s="122"/>
      <c r="CP10" s="122">
        <v>5</v>
      </c>
      <c r="CQ10" s="124">
        <v>8</v>
      </c>
      <c r="CR10" s="122">
        <v>0</v>
      </c>
      <c r="CS10" s="122"/>
      <c r="CT10" s="122">
        <v>6</v>
      </c>
      <c r="CU10" s="124">
        <v>8</v>
      </c>
      <c r="CV10" s="122">
        <v>1</v>
      </c>
      <c r="CW10" s="122"/>
      <c r="CX10" s="122">
        <v>6</v>
      </c>
      <c r="CY10" s="124">
        <v>8</v>
      </c>
      <c r="CZ10" s="122">
        <v>0</v>
      </c>
      <c r="DA10" s="122"/>
      <c r="DB10" s="122">
        <v>8</v>
      </c>
      <c r="DC10" s="124">
        <v>8</v>
      </c>
      <c r="DD10" s="122">
        <v>1</v>
      </c>
      <c r="DE10" s="122"/>
      <c r="DF10" s="122">
        <v>8</v>
      </c>
      <c r="DG10" s="124">
        <v>8</v>
      </c>
      <c r="DH10" s="122">
        <v>1</v>
      </c>
      <c r="DI10" s="122"/>
      <c r="DJ10" s="122">
        <v>8</v>
      </c>
      <c r="DK10" s="124">
        <v>8</v>
      </c>
      <c r="DL10" s="122">
        <v>1</v>
      </c>
      <c r="DM10" s="122"/>
      <c r="DN10" s="122">
        <v>8</v>
      </c>
      <c r="DO10" s="124">
        <v>8</v>
      </c>
      <c r="DP10" s="122">
        <v>0</v>
      </c>
    </row>
    <row r="11" spans="2:121">
      <c r="B11" s="124">
        <v>17</v>
      </c>
      <c r="C11" s="124">
        <v>9</v>
      </c>
      <c r="D11" s="124">
        <v>1</v>
      </c>
      <c r="E11" s="122"/>
      <c r="F11" s="122">
        <v>18</v>
      </c>
      <c r="G11" s="124">
        <v>9</v>
      </c>
      <c r="H11" s="122">
        <v>3</v>
      </c>
      <c r="I11" s="122"/>
      <c r="J11" s="122">
        <v>8</v>
      </c>
      <c r="K11" s="124">
        <v>9</v>
      </c>
      <c r="L11" s="122">
        <v>0</v>
      </c>
      <c r="M11" s="122"/>
      <c r="N11" s="122">
        <v>12</v>
      </c>
      <c r="O11" s="124">
        <v>9</v>
      </c>
      <c r="P11" s="122">
        <v>2</v>
      </c>
      <c r="Q11" s="122"/>
      <c r="R11" s="122">
        <v>10</v>
      </c>
      <c r="S11" s="124">
        <v>9</v>
      </c>
      <c r="T11" s="122">
        <v>0</v>
      </c>
      <c r="U11" s="122"/>
      <c r="V11" s="122">
        <v>15</v>
      </c>
      <c r="W11" s="124">
        <v>9</v>
      </c>
      <c r="X11" s="122">
        <v>0</v>
      </c>
      <c r="Y11" s="122"/>
      <c r="Z11" s="122">
        <v>21</v>
      </c>
      <c r="AA11" s="124">
        <v>9</v>
      </c>
      <c r="AB11" s="122">
        <v>2</v>
      </c>
      <c r="AC11" s="122"/>
      <c r="AD11" s="122">
        <v>14</v>
      </c>
      <c r="AE11" s="124">
        <v>9</v>
      </c>
      <c r="AF11" s="122">
        <v>0</v>
      </c>
      <c r="AG11" s="122"/>
      <c r="AH11" s="122">
        <v>19</v>
      </c>
      <c r="AI11" s="124">
        <v>9</v>
      </c>
      <c r="AJ11" s="122">
        <v>1</v>
      </c>
      <c r="AK11" s="122"/>
      <c r="AL11" s="122">
        <v>20</v>
      </c>
      <c r="AM11" s="124">
        <v>9</v>
      </c>
      <c r="AN11" s="122">
        <v>1</v>
      </c>
      <c r="AO11" s="122"/>
      <c r="AP11" s="122">
        <v>19</v>
      </c>
      <c r="AQ11" s="124">
        <v>9</v>
      </c>
      <c r="AR11" s="122">
        <v>2</v>
      </c>
      <c r="AS11" s="122"/>
      <c r="AT11" s="122">
        <v>17</v>
      </c>
      <c r="AU11" s="124">
        <v>9</v>
      </c>
      <c r="AV11" s="122">
        <v>0</v>
      </c>
      <c r="AW11" s="122"/>
      <c r="AX11" s="122">
        <v>21</v>
      </c>
      <c r="AY11" s="124">
        <v>9</v>
      </c>
      <c r="AZ11" s="122">
        <v>0</v>
      </c>
      <c r="BA11" s="122"/>
      <c r="BB11" s="122">
        <v>22</v>
      </c>
      <c r="BC11" s="124">
        <v>9</v>
      </c>
      <c r="BD11" s="122">
        <v>0</v>
      </c>
      <c r="BE11" s="122"/>
      <c r="BF11" s="122">
        <v>23</v>
      </c>
      <c r="BG11" s="124">
        <v>9</v>
      </c>
      <c r="BH11" s="122">
        <v>2</v>
      </c>
      <c r="BI11" s="122"/>
      <c r="BJ11" s="122">
        <v>23</v>
      </c>
      <c r="BK11" s="124">
        <v>9</v>
      </c>
      <c r="BL11" s="122">
        <v>1</v>
      </c>
      <c r="BM11" s="122"/>
      <c r="BN11" s="122">
        <v>21</v>
      </c>
      <c r="BO11" s="124">
        <v>9</v>
      </c>
      <c r="BP11" s="122">
        <v>1</v>
      </c>
      <c r="BQ11" s="122"/>
      <c r="BR11" s="122">
        <v>23</v>
      </c>
      <c r="BS11" s="124">
        <v>9</v>
      </c>
      <c r="BT11" s="122">
        <v>0</v>
      </c>
      <c r="BU11" s="122"/>
      <c r="BV11" s="122">
        <v>24</v>
      </c>
      <c r="BW11" s="124">
        <v>9</v>
      </c>
      <c r="BX11" s="122">
        <v>3</v>
      </c>
      <c r="BY11" s="122"/>
      <c r="BZ11" s="122">
        <v>19</v>
      </c>
      <c r="CA11" s="124">
        <v>9</v>
      </c>
      <c r="CB11" s="122">
        <v>1</v>
      </c>
      <c r="CC11" s="122"/>
      <c r="CD11" s="122">
        <v>19</v>
      </c>
      <c r="CE11" s="124">
        <v>9</v>
      </c>
      <c r="CF11" s="122">
        <v>2</v>
      </c>
      <c r="CG11" s="122"/>
      <c r="CH11" s="122">
        <v>18</v>
      </c>
      <c r="CI11" s="124">
        <v>9</v>
      </c>
      <c r="CJ11" s="122">
        <v>1</v>
      </c>
      <c r="CK11" s="122"/>
      <c r="CL11" s="122">
        <v>18</v>
      </c>
      <c r="CM11" s="124">
        <v>9</v>
      </c>
      <c r="CN11" s="122">
        <v>1</v>
      </c>
      <c r="CO11" s="122"/>
      <c r="CP11" s="122">
        <v>18</v>
      </c>
      <c r="CQ11" s="124">
        <v>9</v>
      </c>
      <c r="CR11" s="122">
        <v>2</v>
      </c>
      <c r="CS11" s="122"/>
      <c r="CT11" s="122">
        <v>17</v>
      </c>
      <c r="CU11" s="124">
        <v>9</v>
      </c>
      <c r="CV11" s="122">
        <v>0</v>
      </c>
      <c r="CW11" s="122"/>
      <c r="CX11" s="122">
        <v>19</v>
      </c>
      <c r="CY11" s="124">
        <v>9</v>
      </c>
      <c r="CZ11" s="122">
        <v>1</v>
      </c>
      <c r="DA11" s="122"/>
      <c r="DB11" s="122">
        <v>16</v>
      </c>
      <c r="DC11" s="124">
        <v>9</v>
      </c>
      <c r="DD11" s="122">
        <v>2</v>
      </c>
      <c r="DE11" s="122"/>
      <c r="DF11" s="122">
        <v>16</v>
      </c>
      <c r="DG11" s="124">
        <v>9</v>
      </c>
      <c r="DH11" s="122">
        <v>0</v>
      </c>
      <c r="DI11" s="122"/>
      <c r="DJ11" s="122">
        <v>17</v>
      </c>
      <c r="DK11" s="124">
        <v>9</v>
      </c>
      <c r="DL11" s="122">
        <v>0</v>
      </c>
      <c r="DM11" s="122"/>
      <c r="DN11" s="122">
        <v>19</v>
      </c>
      <c r="DO11" s="124">
        <v>9</v>
      </c>
      <c r="DP11" s="122">
        <v>0</v>
      </c>
    </row>
    <row r="12" spans="2:121">
      <c r="B12" s="124">
        <v>9</v>
      </c>
      <c r="C12" s="124">
        <v>10</v>
      </c>
      <c r="D12" s="124">
        <v>1</v>
      </c>
      <c r="E12" s="122"/>
      <c r="F12" s="122">
        <v>9</v>
      </c>
      <c r="G12" s="124">
        <v>10</v>
      </c>
      <c r="H12" s="122">
        <v>0</v>
      </c>
      <c r="I12" s="122"/>
      <c r="J12" s="122">
        <v>19</v>
      </c>
      <c r="K12" s="124">
        <v>10</v>
      </c>
      <c r="L12" s="122">
        <v>2</v>
      </c>
      <c r="M12" s="122"/>
      <c r="N12" s="122">
        <v>12</v>
      </c>
      <c r="O12" s="124">
        <v>10</v>
      </c>
      <c r="P12" s="122">
        <v>2</v>
      </c>
      <c r="Q12" s="122"/>
      <c r="R12" s="122">
        <v>10</v>
      </c>
      <c r="S12" s="124">
        <v>10</v>
      </c>
      <c r="T12" s="122">
        <v>1</v>
      </c>
      <c r="U12" s="122"/>
      <c r="V12" s="122">
        <v>9</v>
      </c>
      <c r="W12" s="124">
        <v>10</v>
      </c>
      <c r="X12" s="122">
        <v>0</v>
      </c>
      <c r="Y12" s="122"/>
      <c r="Z12" s="122">
        <v>15</v>
      </c>
      <c r="AA12" s="124">
        <v>10</v>
      </c>
      <c r="AB12" s="122">
        <v>2</v>
      </c>
      <c r="AC12" s="122"/>
      <c r="AD12" s="122">
        <v>10</v>
      </c>
      <c r="AE12" s="124">
        <v>10</v>
      </c>
      <c r="AF12" s="122">
        <v>2</v>
      </c>
      <c r="AG12" s="122"/>
      <c r="AH12" s="122">
        <v>8</v>
      </c>
      <c r="AI12" s="124">
        <v>10</v>
      </c>
      <c r="AJ12" s="122">
        <v>1</v>
      </c>
      <c r="AK12" s="122"/>
      <c r="AL12" s="122">
        <v>10</v>
      </c>
      <c r="AM12" s="124">
        <v>10</v>
      </c>
      <c r="AN12" s="122">
        <v>1</v>
      </c>
      <c r="AO12" s="122"/>
      <c r="AP12" s="122">
        <v>10</v>
      </c>
      <c r="AQ12" s="124">
        <v>10</v>
      </c>
      <c r="AR12" s="122">
        <v>0</v>
      </c>
      <c r="AS12" s="122"/>
      <c r="AT12" s="122">
        <v>13</v>
      </c>
      <c r="AU12" s="124">
        <v>10</v>
      </c>
      <c r="AV12" s="122">
        <v>2</v>
      </c>
      <c r="AW12" s="122"/>
      <c r="AX12" s="122">
        <v>10</v>
      </c>
      <c r="AY12" s="124">
        <v>10</v>
      </c>
      <c r="AZ12" s="122">
        <v>0</v>
      </c>
      <c r="BA12" s="122"/>
      <c r="BB12" s="122">
        <v>15</v>
      </c>
      <c r="BC12" s="124">
        <v>10</v>
      </c>
      <c r="BD12" s="122">
        <v>1</v>
      </c>
      <c r="BE12" s="122"/>
      <c r="BF12" s="122">
        <v>14</v>
      </c>
      <c r="BG12" s="124">
        <v>10</v>
      </c>
      <c r="BH12" s="122">
        <v>1</v>
      </c>
      <c r="BI12" s="122"/>
      <c r="BJ12" s="122">
        <v>13</v>
      </c>
      <c r="BK12" s="124">
        <v>10</v>
      </c>
      <c r="BL12" s="122">
        <v>3</v>
      </c>
      <c r="BM12" s="122"/>
      <c r="BN12" s="122">
        <v>10</v>
      </c>
      <c r="BO12" s="124">
        <v>10</v>
      </c>
      <c r="BP12" s="122">
        <v>4</v>
      </c>
      <c r="BQ12" s="122"/>
      <c r="BR12" s="122">
        <v>5</v>
      </c>
      <c r="BS12" s="124">
        <v>10</v>
      </c>
      <c r="BT12" s="122">
        <v>3</v>
      </c>
      <c r="BU12" s="122"/>
      <c r="BV12" s="122">
        <v>4</v>
      </c>
      <c r="BW12" s="124">
        <v>10</v>
      </c>
      <c r="BX12" s="122">
        <v>0</v>
      </c>
      <c r="BY12" s="122"/>
      <c r="BZ12" s="122">
        <v>4</v>
      </c>
      <c r="CA12" s="124">
        <v>10</v>
      </c>
      <c r="CB12" s="122">
        <v>1</v>
      </c>
      <c r="CC12" s="122"/>
      <c r="CD12" s="122">
        <v>5</v>
      </c>
      <c r="CE12" s="124">
        <v>10</v>
      </c>
      <c r="CF12" s="122">
        <v>0</v>
      </c>
      <c r="CG12" s="122"/>
      <c r="CH12" s="122">
        <v>7</v>
      </c>
      <c r="CI12" s="124">
        <v>10</v>
      </c>
      <c r="CJ12" s="122">
        <v>1</v>
      </c>
      <c r="CK12" s="122"/>
      <c r="CL12" s="122">
        <v>7</v>
      </c>
      <c r="CM12" s="124">
        <v>10</v>
      </c>
      <c r="CN12" s="122">
        <v>0</v>
      </c>
      <c r="CO12" s="122"/>
      <c r="CP12" s="122">
        <v>7</v>
      </c>
      <c r="CQ12" s="124">
        <v>10</v>
      </c>
      <c r="CR12" s="122">
        <v>0</v>
      </c>
      <c r="CS12" s="122"/>
      <c r="CT12" s="122">
        <v>9</v>
      </c>
      <c r="CU12" s="124">
        <v>10</v>
      </c>
      <c r="CV12" s="122">
        <v>2</v>
      </c>
      <c r="CW12" s="122"/>
      <c r="CX12" s="122">
        <v>8</v>
      </c>
      <c r="CY12" s="124">
        <v>10</v>
      </c>
      <c r="CZ12" s="122">
        <v>1</v>
      </c>
      <c r="DA12" s="122"/>
      <c r="DB12" s="122">
        <v>8</v>
      </c>
      <c r="DC12" s="124">
        <v>10</v>
      </c>
      <c r="DD12" s="122">
        <v>2</v>
      </c>
      <c r="DE12" s="122"/>
      <c r="DF12" s="122">
        <v>7</v>
      </c>
      <c r="DG12" s="124">
        <v>10</v>
      </c>
      <c r="DH12" s="122">
        <v>1</v>
      </c>
      <c r="DI12" s="122"/>
      <c r="DJ12" s="122">
        <v>6</v>
      </c>
      <c r="DK12" s="124">
        <v>10</v>
      </c>
      <c r="DL12" s="122">
        <v>2</v>
      </c>
      <c r="DM12" s="122"/>
      <c r="DN12" s="122">
        <v>6</v>
      </c>
      <c r="DO12" s="124">
        <v>10</v>
      </c>
      <c r="DP12" s="122">
        <v>0</v>
      </c>
    </row>
    <row r="13" spans="2:121">
      <c r="B13" s="124">
        <v>17</v>
      </c>
      <c r="C13" s="124">
        <v>11</v>
      </c>
      <c r="D13" s="124">
        <v>2</v>
      </c>
      <c r="E13" s="122"/>
      <c r="F13" s="122">
        <v>9</v>
      </c>
      <c r="G13" s="124">
        <v>11</v>
      </c>
      <c r="H13" s="122">
        <v>1</v>
      </c>
      <c r="I13" s="122"/>
      <c r="J13" s="122">
        <v>15</v>
      </c>
      <c r="K13" s="124">
        <v>11</v>
      </c>
      <c r="L13" s="122">
        <v>0</v>
      </c>
      <c r="M13" s="122"/>
      <c r="N13" s="122">
        <v>19</v>
      </c>
      <c r="O13" s="124">
        <v>11</v>
      </c>
      <c r="P13" s="122">
        <v>1</v>
      </c>
      <c r="Q13" s="122"/>
      <c r="R13" s="122">
        <v>18</v>
      </c>
      <c r="S13" s="124">
        <v>11</v>
      </c>
      <c r="T13" s="122">
        <v>0</v>
      </c>
      <c r="U13" s="122"/>
      <c r="V13" s="122">
        <v>22</v>
      </c>
      <c r="W13" s="124">
        <v>11</v>
      </c>
      <c r="X13" s="122">
        <v>0</v>
      </c>
      <c r="Y13" s="122"/>
      <c r="Z13" s="122">
        <v>25</v>
      </c>
      <c r="AA13" s="124">
        <v>11</v>
      </c>
      <c r="AB13" s="122">
        <v>1</v>
      </c>
      <c r="AC13" s="122"/>
      <c r="AD13" s="122">
        <v>25</v>
      </c>
      <c r="AE13" s="124">
        <v>11</v>
      </c>
      <c r="AF13" s="122">
        <v>1</v>
      </c>
      <c r="AG13" s="122"/>
      <c r="AH13" s="122">
        <v>25</v>
      </c>
      <c r="AI13" s="124">
        <v>11</v>
      </c>
      <c r="AJ13" s="122">
        <v>1</v>
      </c>
      <c r="AK13" s="122"/>
      <c r="AL13" s="122">
        <v>24</v>
      </c>
      <c r="AM13" s="124">
        <v>11</v>
      </c>
      <c r="AN13" s="122">
        <v>0</v>
      </c>
      <c r="AO13" s="122"/>
      <c r="AP13" s="122">
        <v>25</v>
      </c>
      <c r="AQ13" s="124">
        <v>11</v>
      </c>
      <c r="AR13" s="122">
        <v>1</v>
      </c>
      <c r="AS13" s="122"/>
      <c r="AT13" s="122">
        <v>25</v>
      </c>
      <c r="AU13" s="124">
        <v>11</v>
      </c>
      <c r="AV13" s="122">
        <v>1</v>
      </c>
      <c r="AW13" s="122"/>
      <c r="AX13" s="122">
        <v>25</v>
      </c>
      <c r="AY13" s="124">
        <v>11</v>
      </c>
      <c r="AZ13" s="122">
        <v>1</v>
      </c>
      <c r="BA13" s="122"/>
      <c r="BB13" s="122">
        <v>25</v>
      </c>
      <c r="BC13" s="124">
        <v>11</v>
      </c>
      <c r="BD13" s="122">
        <v>1</v>
      </c>
      <c r="BE13" s="122"/>
      <c r="BF13" s="122">
        <v>24</v>
      </c>
      <c r="BG13" s="124">
        <v>11</v>
      </c>
      <c r="BH13" s="122">
        <v>1</v>
      </c>
      <c r="BI13" s="122"/>
      <c r="BJ13" s="122">
        <v>26</v>
      </c>
      <c r="BK13" s="124">
        <v>11</v>
      </c>
      <c r="BL13" s="122">
        <v>1</v>
      </c>
      <c r="BM13" s="122"/>
      <c r="BN13" s="122">
        <v>25</v>
      </c>
      <c r="BO13" s="124">
        <v>11</v>
      </c>
      <c r="BP13" s="122">
        <v>1</v>
      </c>
      <c r="BQ13" s="122"/>
      <c r="BR13" s="122">
        <v>25</v>
      </c>
      <c r="BS13" s="124">
        <v>11</v>
      </c>
      <c r="BT13" s="122">
        <v>0</v>
      </c>
      <c r="BU13" s="122"/>
      <c r="BV13" s="122">
        <v>26</v>
      </c>
      <c r="BW13" s="124">
        <v>11</v>
      </c>
      <c r="BX13" s="122">
        <v>2</v>
      </c>
      <c r="BY13" s="122"/>
      <c r="BZ13" s="122">
        <v>26</v>
      </c>
      <c r="CA13" s="124">
        <v>11</v>
      </c>
      <c r="CB13" s="122">
        <v>0</v>
      </c>
      <c r="CC13" s="122"/>
      <c r="CD13" s="122">
        <v>27</v>
      </c>
      <c r="CE13" s="124">
        <v>11</v>
      </c>
      <c r="CF13" s="122">
        <v>0</v>
      </c>
      <c r="CG13" s="122"/>
      <c r="CH13" s="122">
        <v>27</v>
      </c>
      <c r="CI13" s="124">
        <v>11</v>
      </c>
      <c r="CJ13" s="122">
        <v>0</v>
      </c>
      <c r="CK13" s="122"/>
      <c r="CL13" s="122">
        <v>27</v>
      </c>
      <c r="CM13" s="124">
        <v>11</v>
      </c>
      <c r="CN13" s="122">
        <v>1</v>
      </c>
      <c r="CO13" s="122"/>
      <c r="CP13" s="122">
        <v>27</v>
      </c>
      <c r="CQ13" s="124">
        <v>11</v>
      </c>
      <c r="CR13" s="122">
        <v>1</v>
      </c>
      <c r="CS13" s="122"/>
      <c r="CT13" s="122">
        <v>27</v>
      </c>
      <c r="CU13" s="124">
        <v>11</v>
      </c>
      <c r="CV13" s="122">
        <v>0</v>
      </c>
      <c r="CW13" s="122"/>
      <c r="CX13" s="122">
        <v>27</v>
      </c>
      <c r="CY13" s="124">
        <v>11</v>
      </c>
      <c r="CZ13" s="122">
        <v>1</v>
      </c>
      <c r="DA13" s="122"/>
      <c r="DB13" s="122">
        <v>27</v>
      </c>
      <c r="DC13" s="124">
        <v>11</v>
      </c>
      <c r="DD13" s="122">
        <v>1</v>
      </c>
      <c r="DE13" s="122"/>
      <c r="DF13" s="122">
        <v>27</v>
      </c>
      <c r="DG13" s="124">
        <v>11</v>
      </c>
      <c r="DH13" s="122">
        <v>1</v>
      </c>
      <c r="DI13" s="122"/>
      <c r="DJ13" s="122">
        <v>27</v>
      </c>
      <c r="DK13" s="124">
        <v>11</v>
      </c>
      <c r="DL13" s="122">
        <v>0</v>
      </c>
      <c r="DM13" s="122"/>
      <c r="DN13" s="122">
        <v>27</v>
      </c>
      <c r="DO13" s="124">
        <v>11</v>
      </c>
      <c r="DP13" s="122">
        <v>0</v>
      </c>
    </row>
    <row r="14" spans="2:121">
      <c r="B14" s="124">
        <v>17</v>
      </c>
      <c r="C14" s="124">
        <v>12</v>
      </c>
      <c r="D14" s="124">
        <v>0</v>
      </c>
      <c r="E14" s="122"/>
      <c r="F14" s="122">
        <v>24</v>
      </c>
      <c r="G14" s="124">
        <v>12</v>
      </c>
      <c r="H14" s="122">
        <v>1</v>
      </c>
      <c r="I14" s="122"/>
      <c r="J14" s="122">
        <v>21</v>
      </c>
      <c r="K14" s="124">
        <v>12</v>
      </c>
      <c r="L14" s="122">
        <v>2</v>
      </c>
      <c r="M14" s="122"/>
      <c r="N14" s="122">
        <v>19</v>
      </c>
      <c r="O14" s="124">
        <v>12</v>
      </c>
      <c r="P14" s="122">
        <v>0</v>
      </c>
      <c r="Q14" s="122"/>
      <c r="R14" s="122">
        <v>22</v>
      </c>
      <c r="S14" s="124">
        <v>12</v>
      </c>
      <c r="T14" s="122">
        <v>1</v>
      </c>
      <c r="U14" s="122"/>
      <c r="V14" s="122">
        <v>22</v>
      </c>
      <c r="W14" s="124">
        <v>12</v>
      </c>
      <c r="X14" s="122">
        <v>0</v>
      </c>
      <c r="Y14" s="122"/>
      <c r="Z14" s="122">
        <v>25</v>
      </c>
      <c r="AA14" s="124">
        <v>12</v>
      </c>
      <c r="AB14" s="122">
        <v>0</v>
      </c>
      <c r="AC14" s="122"/>
      <c r="AD14" s="122">
        <v>27</v>
      </c>
      <c r="AE14" s="124">
        <v>12</v>
      </c>
      <c r="AF14" s="122">
        <v>0</v>
      </c>
      <c r="AG14" s="122"/>
      <c r="AH14" s="122">
        <v>27</v>
      </c>
      <c r="AI14" s="124">
        <v>12</v>
      </c>
      <c r="AJ14" s="122">
        <v>0</v>
      </c>
      <c r="AK14" s="122"/>
      <c r="AL14" s="122">
        <v>27</v>
      </c>
      <c r="AM14" s="124">
        <v>12</v>
      </c>
      <c r="AN14" s="122">
        <v>1</v>
      </c>
      <c r="AO14" s="122"/>
      <c r="AP14" s="122">
        <v>27</v>
      </c>
      <c r="AQ14" s="124">
        <v>12</v>
      </c>
      <c r="AR14" s="122">
        <v>0</v>
      </c>
      <c r="AS14" s="122"/>
      <c r="AT14" s="122">
        <v>27</v>
      </c>
      <c r="AU14" s="124">
        <v>12</v>
      </c>
      <c r="AV14" s="122">
        <v>0</v>
      </c>
      <c r="AW14" s="122"/>
      <c r="AX14" s="122">
        <v>27</v>
      </c>
      <c r="AY14" s="124">
        <v>12</v>
      </c>
      <c r="AZ14" s="122">
        <v>2</v>
      </c>
      <c r="BA14" s="122"/>
      <c r="BB14" s="122">
        <v>27</v>
      </c>
      <c r="BC14" s="124">
        <v>12</v>
      </c>
      <c r="BD14" s="122">
        <v>2</v>
      </c>
      <c r="BE14" s="122"/>
      <c r="BF14" s="122">
        <v>27</v>
      </c>
      <c r="BG14" s="124">
        <v>12</v>
      </c>
      <c r="BH14" s="122">
        <v>1</v>
      </c>
      <c r="BI14" s="122"/>
      <c r="BJ14" s="122">
        <v>27</v>
      </c>
      <c r="BK14" s="124">
        <v>12</v>
      </c>
      <c r="BL14" s="122">
        <v>2</v>
      </c>
      <c r="BM14" s="122"/>
      <c r="BN14" s="122">
        <v>27</v>
      </c>
      <c r="BO14" s="124">
        <v>12</v>
      </c>
      <c r="BP14" s="122">
        <v>2</v>
      </c>
      <c r="BQ14" s="122"/>
      <c r="BR14" s="122">
        <v>25</v>
      </c>
      <c r="BS14" s="124">
        <v>12</v>
      </c>
      <c r="BT14" s="122">
        <v>4</v>
      </c>
      <c r="BU14" s="122"/>
      <c r="BV14" s="122">
        <v>21</v>
      </c>
      <c r="BW14" s="124">
        <v>12</v>
      </c>
      <c r="BX14" s="122">
        <v>1</v>
      </c>
      <c r="BY14" s="122"/>
      <c r="BZ14" s="122">
        <v>19</v>
      </c>
      <c r="CA14" s="124">
        <v>12</v>
      </c>
      <c r="CB14" s="122">
        <v>1</v>
      </c>
      <c r="CC14" s="122"/>
      <c r="CD14" s="122">
        <v>19</v>
      </c>
      <c r="CE14" s="124">
        <v>12</v>
      </c>
      <c r="CF14" s="122">
        <v>0</v>
      </c>
      <c r="CG14" s="122"/>
      <c r="CH14" s="122">
        <v>22</v>
      </c>
      <c r="CI14" s="124">
        <v>12</v>
      </c>
      <c r="CJ14" s="122">
        <v>1</v>
      </c>
      <c r="CK14" s="122"/>
      <c r="CL14" s="122">
        <v>21</v>
      </c>
      <c r="CM14" s="124">
        <v>12</v>
      </c>
      <c r="CN14" s="122">
        <v>3</v>
      </c>
      <c r="CO14" s="122"/>
      <c r="CP14" s="122">
        <v>18</v>
      </c>
      <c r="CQ14" s="124">
        <v>12</v>
      </c>
      <c r="CR14" s="122">
        <v>2</v>
      </c>
      <c r="CS14" s="122"/>
      <c r="CT14" s="122">
        <v>17</v>
      </c>
      <c r="CU14" s="124">
        <v>12</v>
      </c>
      <c r="CV14" s="122">
        <v>1</v>
      </c>
      <c r="CW14" s="122"/>
      <c r="CX14" s="122">
        <v>16</v>
      </c>
      <c r="CY14" s="124">
        <v>12</v>
      </c>
      <c r="CZ14" s="122">
        <v>0</v>
      </c>
      <c r="DA14" s="122"/>
      <c r="DB14" s="122">
        <v>16</v>
      </c>
      <c r="DC14" s="124">
        <v>12</v>
      </c>
      <c r="DD14" s="122">
        <v>3</v>
      </c>
      <c r="DE14" s="122"/>
      <c r="DF14" s="122">
        <v>15</v>
      </c>
      <c r="DG14" s="124">
        <v>12</v>
      </c>
      <c r="DH14" s="122">
        <v>1</v>
      </c>
      <c r="DI14" s="122"/>
      <c r="DJ14" s="122">
        <v>15</v>
      </c>
      <c r="DK14" s="124">
        <v>12</v>
      </c>
      <c r="DL14" s="122">
        <v>1</v>
      </c>
      <c r="DM14" s="122"/>
      <c r="DN14" s="122">
        <v>16</v>
      </c>
      <c r="DO14" s="124">
        <v>12</v>
      </c>
      <c r="DP14" s="122">
        <v>0</v>
      </c>
    </row>
    <row r="15" spans="2:121">
      <c r="B15" s="124">
        <v>9</v>
      </c>
      <c r="C15" s="124">
        <v>13</v>
      </c>
      <c r="D15" s="124">
        <v>1</v>
      </c>
      <c r="E15" s="122"/>
      <c r="F15" s="122">
        <v>9</v>
      </c>
      <c r="G15" s="124">
        <v>13</v>
      </c>
      <c r="H15" s="122">
        <v>2</v>
      </c>
      <c r="I15" s="122"/>
      <c r="J15" s="122">
        <v>8</v>
      </c>
      <c r="K15" s="124">
        <v>13</v>
      </c>
      <c r="L15" s="122">
        <v>1</v>
      </c>
      <c r="M15" s="122"/>
      <c r="N15" s="122">
        <v>9</v>
      </c>
      <c r="O15" s="124">
        <v>13</v>
      </c>
      <c r="P15" s="122">
        <v>1</v>
      </c>
      <c r="Q15" s="122"/>
      <c r="R15" s="122">
        <v>10</v>
      </c>
      <c r="S15" s="124">
        <v>13</v>
      </c>
      <c r="T15" s="122">
        <v>1</v>
      </c>
      <c r="U15" s="122"/>
      <c r="V15" s="122">
        <v>9</v>
      </c>
      <c r="W15" s="124">
        <v>13</v>
      </c>
      <c r="X15" s="122">
        <v>1</v>
      </c>
      <c r="Y15" s="122"/>
      <c r="Z15" s="122">
        <v>10</v>
      </c>
      <c r="AA15" s="124">
        <v>13</v>
      </c>
      <c r="AB15" s="122">
        <v>0</v>
      </c>
      <c r="AC15" s="122"/>
      <c r="AD15" s="122">
        <v>14</v>
      </c>
      <c r="AE15" s="124">
        <v>13</v>
      </c>
      <c r="AF15" s="122">
        <v>0</v>
      </c>
      <c r="AG15" s="122"/>
      <c r="AH15" s="122">
        <v>19</v>
      </c>
      <c r="AI15" s="124">
        <v>13</v>
      </c>
      <c r="AJ15" s="122">
        <v>1</v>
      </c>
      <c r="AK15" s="122"/>
      <c r="AL15" s="122">
        <v>20</v>
      </c>
      <c r="AM15" s="124">
        <v>13</v>
      </c>
      <c r="AN15" s="122">
        <v>1</v>
      </c>
      <c r="AO15" s="122"/>
      <c r="AP15" s="122">
        <v>19</v>
      </c>
      <c r="AQ15" s="124">
        <v>13</v>
      </c>
      <c r="AR15" s="122">
        <v>1</v>
      </c>
      <c r="AS15" s="122"/>
      <c r="AT15" s="122">
        <v>20</v>
      </c>
      <c r="AU15" s="124">
        <v>13</v>
      </c>
      <c r="AV15" s="122">
        <v>1</v>
      </c>
      <c r="AW15" s="122"/>
      <c r="AX15" s="122">
        <v>21</v>
      </c>
      <c r="AY15" s="124">
        <v>13</v>
      </c>
      <c r="AZ15" s="122">
        <v>3</v>
      </c>
      <c r="BA15" s="122"/>
      <c r="BB15" s="122">
        <v>15</v>
      </c>
      <c r="BC15" s="124">
        <v>13</v>
      </c>
      <c r="BD15" s="122">
        <v>1</v>
      </c>
      <c r="BE15" s="122"/>
      <c r="BF15" s="122">
        <v>14</v>
      </c>
      <c r="BG15" s="124">
        <v>13</v>
      </c>
      <c r="BH15" s="122">
        <v>1</v>
      </c>
      <c r="BI15" s="122"/>
      <c r="BJ15" s="122">
        <v>13</v>
      </c>
      <c r="BK15" s="124">
        <v>13</v>
      </c>
      <c r="BL15" s="122">
        <v>0</v>
      </c>
      <c r="BM15" s="122"/>
      <c r="BN15" s="122">
        <v>17</v>
      </c>
      <c r="BO15" s="124">
        <v>13</v>
      </c>
      <c r="BP15" s="122">
        <v>1</v>
      </c>
      <c r="BQ15" s="122"/>
      <c r="BR15" s="122">
        <v>17</v>
      </c>
      <c r="BS15" s="124">
        <v>13</v>
      </c>
      <c r="BT15" s="122">
        <v>1</v>
      </c>
      <c r="BU15" s="122"/>
      <c r="BV15" s="122">
        <v>16</v>
      </c>
      <c r="BW15" s="124">
        <v>13</v>
      </c>
      <c r="BX15" s="122">
        <v>1</v>
      </c>
      <c r="BY15" s="122"/>
      <c r="BZ15" s="122">
        <v>16</v>
      </c>
      <c r="CA15" s="124">
        <v>13</v>
      </c>
      <c r="CB15" s="122">
        <v>0</v>
      </c>
      <c r="CC15" s="122"/>
      <c r="CD15" s="122">
        <v>19</v>
      </c>
      <c r="CE15" s="124">
        <v>13</v>
      </c>
      <c r="CF15" s="122">
        <v>1</v>
      </c>
      <c r="CG15" s="122"/>
      <c r="CH15" s="122">
        <v>19</v>
      </c>
      <c r="CI15" s="124">
        <v>13</v>
      </c>
      <c r="CJ15" s="122">
        <v>1</v>
      </c>
      <c r="CK15" s="122"/>
      <c r="CL15" s="122">
        <v>19</v>
      </c>
      <c r="CM15" s="124">
        <v>13</v>
      </c>
      <c r="CN15" s="122">
        <v>2</v>
      </c>
      <c r="CO15" s="122"/>
      <c r="CP15" s="122">
        <v>18</v>
      </c>
      <c r="CQ15" s="124">
        <v>13</v>
      </c>
      <c r="CR15" s="122">
        <v>1</v>
      </c>
      <c r="CS15" s="122"/>
      <c r="CT15" s="122">
        <v>19</v>
      </c>
      <c r="CU15" s="124">
        <v>13</v>
      </c>
      <c r="CV15" s="122">
        <v>1</v>
      </c>
      <c r="CW15" s="122"/>
      <c r="CX15" s="122">
        <v>19</v>
      </c>
      <c r="CY15" s="124">
        <v>13</v>
      </c>
      <c r="CZ15" s="122">
        <v>0</v>
      </c>
      <c r="DA15" s="122"/>
      <c r="DB15" s="122">
        <v>21</v>
      </c>
      <c r="DC15" s="124">
        <v>13</v>
      </c>
      <c r="DD15" s="122">
        <v>3</v>
      </c>
      <c r="DE15" s="122"/>
      <c r="DF15" s="122">
        <v>16</v>
      </c>
      <c r="DG15" s="124">
        <v>13</v>
      </c>
      <c r="DH15" s="122">
        <v>0</v>
      </c>
      <c r="DI15" s="122"/>
      <c r="DJ15" s="122">
        <v>17</v>
      </c>
      <c r="DK15" s="124">
        <v>13</v>
      </c>
      <c r="DL15" s="122">
        <v>0</v>
      </c>
      <c r="DM15" s="122"/>
      <c r="DN15" s="122">
        <v>19</v>
      </c>
      <c r="DO15" s="124">
        <v>13</v>
      </c>
      <c r="DP15" s="122">
        <v>0</v>
      </c>
    </row>
    <row r="16" spans="2:121">
      <c r="B16" s="124">
        <v>17</v>
      </c>
      <c r="C16" s="124">
        <v>14</v>
      </c>
      <c r="D16" s="124">
        <v>1</v>
      </c>
      <c r="E16" s="122"/>
      <c r="F16" s="122">
        <v>18</v>
      </c>
      <c r="G16" s="124">
        <v>14</v>
      </c>
      <c r="H16" s="122">
        <v>0</v>
      </c>
      <c r="I16" s="122"/>
      <c r="J16" s="122">
        <v>21</v>
      </c>
      <c r="K16" s="124">
        <v>14</v>
      </c>
      <c r="L16" s="122">
        <v>1</v>
      </c>
      <c r="M16" s="122"/>
      <c r="N16" s="122">
        <v>24</v>
      </c>
      <c r="O16" s="124">
        <v>14</v>
      </c>
      <c r="P16" s="122">
        <v>1</v>
      </c>
      <c r="Q16" s="122"/>
      <c r="R16" s="122">
        <v>22</v>
      </c>
      <c r="S16" s="124">
        <v>14</v>
      </c>
      <c r="T16" s="122">
        <v>2</v>
      </c>
      <c r="U16" s="122"/>
      <c r="V16" s="122">
        <v>18</v>
      </c>
      <c r="W16" s="124">
        <v>14</v>
      </c>
      <c r="X16" s="122">
        <v>2</v>
      </c>
      <c r="Y16" s="122"/>
      <c r="Z16" s="122">
        <v>15</v>
      </c>
      <c r="AA16" s="124">
        <v>14</v>
      </c>
      <c r="AB16" s="122">
        <v>1</v>
      </c>
      <c r="AC16" s="122"/>
      <c r="AD16" s="122">
        <v>14</v>
      </c>
      <c r="AE16" s="124">
        <v>14</v>
      </c>
      <c r="AF16" s="122">
        <v>0</v>
      </c>
      <c r="AG16" s="122"/>
      <c r="AH16" s="122">
        <v>19</v>
      </c>
      <c r="AI16" s="124">
        <v>14</v>
      </c>
      <c r="AJ16" s="122">
        <v>2</v>
      </c>
      <c r="AK16" s="122"/>
      <c r="AL16" s="122">
        <v>16</v>
      </c>
      <c r="AM16" s="124">
        <v>14</v>
      </c>
      <c r="AN16" s="122">
        <v>2</v>
      </c>
      <c r="AO16" s="122"/>
      <c r="AP16" s="122">
        <v>14</v>
      </c>
      <c r="AQ16" s="124">
        <v>14</v>
      </c>
      <c r="AR16" s="122">
        <v>0</v>
      </c>
      <c r="AS16" s="122"/>
      <c r="AT16" s="122">
        <v>17</v>
      </c>
      <c r="AU16" s="124">
        <v>14</v>
      </c>
      <c r="AV16" s="122">
        <v>2</v>
      </c>
      <c r="AW16" s="122"/>
      <c r="AX16" s="122">
        <v>17</v>
      </c>
      <c r="AY16" s="124">
        <v>14</v>
      </c>
      <c r="AZ16" s="122">
        <v>3</v>
      </c>
      <c r="BA16" s="122"/>
      <c r="BB16" s="122">
        <v>7</v>
      </c>
      <c r="BC16" s="124">
        <v>14</v>
      </c>
      <c r="BD16" s="122">
        <v>0</v>
      </c>
      <c r="BE16" s="122"/>
      <c r="BF16" s="122">
        <v>11</v>
      </c>
      <c r="BG16" s="124">
        <v>14</v>
      </c>
      <c r="BH16" s="122">
        <v>0</v>
      </c>
      <c r="BI16" s="122"/>
      <c r="BJ16" s="122">
        <v>13</v>
      </c>
      <c r="BK16" s="124">
        <v>14</v>
      </c>
      <c r="BL16" s="122">
        <v>2</v>
      </c>
      <c r="BM16" s="122"/>
      <c r="BN16" s="122">
        <v>12</v>
      </c>
      <c r="BO16" s="124">
        <v>14</v>
      </c>
      <c r="BP16" s="122">
        <v>0</v>
      </c>
      <c r="BQ16" s="122"/>
      <c r="BR16" s="122">
        <v>12</v>
      </c>
      <c r="BS16" s="124">
        <v>14</v>
      </c>
      <c r="BT16" s="122">
        <v>3</v>
      </c>
      <c r="BU16" s="122"/>
      <c r="BV16" s="122">
        <v>9</v>
      </c>
      <c r="BW16" s="124">
        <v>14</v>
      </c>
      <c r="BX16" s="122">
        <v>0</v>
      </c>
      <c r="BY16" s="122"/>
      <c r="BZ16" s="122">
        <v>11</v>
      </c>
      <c r="CA16" s="124">
        <v>14</v>
      </c>
      <c r="CB16" s="122">
        <v>1</v>
      </c>
      <c r="CC16" s="122"/>
      <c r="CD16" s="122">
        <v>10</v>
      </c>
      <c r="CE16" s="124">
        <v>14</v>
      </c>
      <c r="CF16" s="122">
        <v>2</v>
      </c>
      <c r="CG16" s="122"/>
      <c r="CH16" s="122">
        <v>9</v>
      </c>
      <c r="CI16" s="124">
        <v>14</v>
      </c>
      <c r="CJ16" s="122">
        <v>2</v>
      </c>
      <c r="CK16" s="122"/>
      <c r="CL16" s="122">
        <v>9</v>
      </c>
      <c r="CM16" s="124">
        <v>14</v>
      </c>
      <c r="CN16" s="122">
        <v>0</v>
      </c>
      <c r="CO16" s="122"/>
      <c r="CP16" s="122">
        <v>11</v>
      </c>
      <c r="CQ16" s="124">
        <v>14</v>
      </c>
      <c r="CR16" s="122">
        <v>0</v>
      </c>
      <c r="CS16" s="122"/>
      <c r="CT16" s="122">
        <v>12</v>
      </c>
      <c r="CU16" s="124">
        <v>14</v>
      </c>
      <c r="CV16" s="122">
        <v>1</v>
      </c>
      <c r="CW16" s="122"/>
      <c r="CX16" s="122">
        <v>13</v>
      </c>
      <c r="CY16" s="124">
        <v>14</v>
      </c>
      <c r="CZ16" s="122">
        <v>2</v>
      </c>
      <c r="DA16" s="122"/>
      <c r="DB16" s="122">
        <v>14</v>
      </c>
      <c r="DC16" s="124">
        <v>14</v>
      </c>
      <c r="DD16" s="122">
        <v>1</v>
      </c>
      <c r="DE16" s="122"/>
      <c r="DF16" s="122">
        <v>12</v>
      </c>
      <c r="DG16" s="124">
        <v>14</v>
      </c>
      <c r="DH16" s="122">
        <v>3</v>
      </c>
      <c r="DI16" s="122"/>
      <c r="DJ16" s="122">
        <v>8</v>
      </c>
      <c r="DK16" s="124">
        <v>14</v>
      </c>
      <c r="DL16" s="122">
        <v>0</v>
      </c>
      <c r="DM16" s="122"/>
      <c r="DN16" s="122">
        <v>11</v>
      </c>
      <c r="DO16" s="124">
        <v>14</v>
      </c>
      <c r="DP16" s="122">
        <v>0</v>
      </c>
    </row>
    <row r="17" spans="1:120">
      <c r="A17" s="122"/>
      <c r="B17" s="124">
        <v>17</v>
      </c>
      <c r="C17" s="124">
        <v>15</v>
      </c>
      <c r="D17" s="124">
        <v>1</v>
      </c>
      <c r="E17" s="122"/>
      <c r="F17" s="122">
        <v>18</v>
      </c>
      <c r="G17" s="124">
        <v>15</v>
      </c>
      <c r="H17" s="122">
        <v>0</v>
      </c>
      <c r="I17" s="122"/>
      <c r="J17" s="122">
        <v>21</v>
      </c>
      <c r="K17" s="124">
        <v>15</v>
      </c>
      <c r="L17" s="122">
        <v>1</v>
      </c>
      <c r="M17" s="122"/>
      <c r="N17" s="122">
        <v>24</v>
      </c>
      <c r="O17" s="124">
        <v>15</v>
      </c>
      <c r="P17" s="122">
        <v>0</v>
      </c>
      <c r="Q17" s="122"/>
      <c r="R17" s="122">
        <v>26</v>
      </c>
      <c r="S17" s="124">
        <v>15</v>
      </c>
      <c r="T17" s="122">
        <v>2</v>
      </c>
      <c r="U17" s="122"/>
      <c r="V17" s="122">
        <v>22</v>
      </c>
      <c r="W17" s="124">
        <v>15</v>
      </c>
      <c r="X17" s="122">
        <v>2</v>
      </c>
      <c r="Y17" s="122"/>
      <c r="Z17" s="122">
        <v>21</v>
      </c>
      <c r="AA17" s="124">
        <v>15</v>
      </c>
      <c r="AB17" s="122">
        <v>1</v>
      </c>
      <c r="AC17" s="122"/>
      <c r="AD17" s="122">
        <v>21</v>
      </c>
      <c r="AE17" s="124">
        <v>15</v>
      </c>
      <c r="AF17" s="122">
        <v>5</v>
      </c>
      <c r="AG17" s="122"/>
      <c r="AH17" s="122">
        <v>5</v>
      </c>
      <c r="AI17" s="124">
        <v>15</v>
      </c>
      <c r="AJ17" s="122">
        <v>4</v>
      </c>
      <c r="AK17" s="122"/>
      <c r="AL17" s="122">
        <v>3</v>
      </c>
      <c r="AM17" s="124">
        <v>15</v>
      </c>
      <c r="AN17" s="122">
        <v>1</v>
      </c>
      <c r="AO17" s="122"/>
      <c r="AP17" s="122">
        <v>3</v>
      </c>
      <c r="AQ17" s="124">
        <v>15</v>
      </c>
      <c r="AR17" s="122">
        <v>2</v>
      </c>
      <c r="AS17" s="122"/>
      <c r="AT17" s="122">
        <v>3</v>
      </c>
      <c r="AU17" s="124">
        <v>15</v>
      </c>
      <c r="AV17" s="122">
        <v>0</v>
      </c>
      <c r="AW17" s="122"/>
      <c r="AX17" s="122">
        <v>3</v>
      </c>
      <c r="AY17" s="124">
        <v>15</v>
      </c>
      <c r="AZ17" s="122">
        <v>1</v>
      </c>
      <c r="BA17" s="122"/>
      <c r="BB17" s="122">
        <v>4</v>
      </c>
      <c r="BC17" s="124">
        <v>15</v>
      </c>
      <c r="BD17" s="122">
        <v>2</v>
      </c>
      <c r="BE17" s="122"/>
      <c r="BF17" s="122">
        <v>3</v>
      </c>
      <c r="BG17" s="124">
        <v>15</v>
      </c>
      <c r="BH17" s="122">
        <v>2</v>
      </c>
      <c r="BI17" s="122"/>
      <c r="BJ17" s="122">
        <v>2</v>
      </c>
      <c r="BK17" s="124">
        <v>15</v>
      </c>
      <c r="BL17" s="122">
        <v>4</v>
      </c>
      <c r="BM17" s="122"/>
      <c r="BN17" s="122">
        <v>2</v>
      </c>
      <c r="BO17" s="124">
        <v>15</v>
      </c>
      <c r="BP17" s="122">
        <v>1</v>
      </c>
      <c r="BQ17" s="122"/>
      <c r="BR17" s="122">
        <v>2</v>
      </c>
      <c r="BS17" s="124">
        <v>15</v>
      </c>
      <c r="BT17" s="122">
        <v>2</v>
      </c>
      <c r="BU17" s="122"/>
      <c r="BV17" s="122">
        <v>1</v>
      </c>
      <c r="BW17" s="124">
        <v>15</v>
      </c>
      <c r="BX17" s="122">
        <v>1</v>
      </c>
      <c r="BY17" s="122"/>
      <c r="BZ17" s="122">
        <v>1</v>
      </c>
      <c r="CA17" s="124">
        <v>15</v>
      </c>
      <c r="CB17" s="122">
        <v>0</v>
      </c>
      <c r="CC17" s="122"/>
      <c r="CD17" s="122">
        <v>1</v>
      </c>
      <c r="CE17" s="124">
        <v>15</v>
      </c>
      <c r="CF17" s="122">
        <v>1</v>
      </c>
      <c r="CG17" s="122"/>
      <c r="CH17" s="122">
        <v>2</v>
      </c>
      <c r="CI17" s="124">
        <v>15</v>
      </c>
      <c r="CJ17" s="122">
        <v>3</v>
      </c>
      <c r="CK17" s="122"/>
      <c r="CL17" s="122">
        <v>2</v>
      </c>
      <c r="CM17" s="124">
        <v>15</v>
      </c>
      <c r="CN17" s="122">
        <v>0</v>
      </c>
      <c r="CO17" s="122"/>
      <c r="CP17" s="122">
        <v>2</v>
      </c>
      <c r="CQ17" s="124">
        <v>15</v>
      </c>
      <c r="CR17" s="122">
        <v>1</v>
      </c>
      <c r="CS17" s="122"/>
      <c r="CT17" s="122">
        <v>2</v>
      </c>
      <c r="CU17" s="124">
        <v>15</v>
      </c>
      <c r="CV17" s="122">
        <v>2</v>
      </c>
      <c r="CW17" s="122"/>
      <c r="CX17" s="122">
        <v>2</v>
      </c>
      <c r="CY17" s="124">
        <v>15</v>
      </c>
      <c r="CZ17" s="122">
        <v>0</v>
      </c>
      <c r="DA17" s="122"/>
      <c r="DB17" s="122">
        <v>2</v>
      </c>
      <c r="DC17" s="124">
        <v>15</v>
      </c>
      <c r="DD17" s="122">
        <v>0</v>
      </c>
      <c r="DE17" s="122"/>
      <c r="DF17" s="122">
        <v>2</v>
      </c>
      <c r="DG17" s="124">
        <v>15</v>
      </c>
      <c r="DH17" s="122">
        <v>0</v>
      </c>
      <c r="DI17" s="122"/>
      <c r="DJ17" s="122">
        <v>3</v>
      </c>
      <c r="DK17" s="124">
        <v>15</v>
      </c>
      <c r="DL17" s="122">
        <v>3</v>
      </c>
      <c r="DM17" s="122"/>
      <c r="DN17" s="122">
        <v>2</v>
      </c>
      <c r="DO17" s="124">
        <v>15</v>
      </c>
      <c r="DP17" s="122">
        <v>0</v>
      </c>
    </row>
    <row r="18" spans="1:120">
      <c r="A18" s="122"/>
      <c r="B18" s="124">
        <v>4</v>
      </c>
      <c r="C18" s="124">
        <v>16</v>
      </c>
      <c r="D18" s="124">
        <v>3</v>
      </c>
      <c r="E18" s="122"/>
      <c r="F18" s="122">
        <v>2</v>
      </c>
      <c r="G18" s="124">
        <v>16</v>
      </c>
      <c r="H18" s="122">
        <v>1</v>
      </c>
      <c r="I18" s="122"/>
      <c r="J18" s="122">
        <v>3</v>
      </c>
      <c r="K18" s="124">
        <v>16</v>
      </c>
      <c r="L18" s="122">
        <v>0</v>
      </c>
      <c r="M18" s="122"/>
      <c r="N18" s="122">
        <v>6</v>
      </c>
      <c r="O18" s="124">
        <v>16</v>
      </c>
      <c r="P18" s="122">
        <v>2</v>
      </c>
      <c r="Q18" s="122"/>
      <c r="R18" s="122">
        <v>3</v>
      </c>
      <c r="S18" s="124">
        <v>16</v>
      </c>
      <c r="T18" s="122">
        <v>2</v>
      </c>
      <c r="U18" s="122"/>
      <c r="V18" s="122">
        <v>2</v>
      </c>
      <c r="W18" s="124">
        <v>16</v>
      </c>
      <c r="X18" s="122">
        <v>1</v>
      </c>
      <c r="Y18" s="122"/>
      <c r="Z18" s="122">
        <v>2</v>
      </c>
      <c r="AA18" s="124">
        <v>16</v>
      </c>
      <c r="AB18" s="122">
        <v>1</v>
      </c>
      <c r="AC18" s="122"/>
      <c r="AD18" s="122">
        <v>4</v>
      </c>
      <c r="AE18" s="124">
        <v>16</v>
      </c>
      <c r="AF18" s="122">
        <v>1</v>
      </c>
      <c r="AG18" s="122"/>
      <c r="AH18" s="122">
        <v>4</v>
      </c>
      <c r="AI18" s="124">
        <v>16</v>
      </c>
      <c r="AJ18" s="122">
        <v>2</v>
      </c>
      <c r="AK18" s="122"/>
      <c r="AL18" s="122">
        <v>4</v>
      </c>
      <c r="AM18" s="124">
        <v>16</v>
      </c>
      <c r="AN18" s="122">
        <v>0</v>
      </c>
      <c r="AO18" s="122"/>
      <c r="AP18" s="122">
        <v>5</v>
      </c>
      <c r="AQ18" s="124">
        <v>16</v>
      </c>
      <c r="AR18" s="122">
        <v>1</v>
      </c>
      <c r="AS18" s="122"/>
      <c r="AT18" s="122">
        <v>5</v>
      </c>
      <c r="AU18" s="124">
        <v>16</v>
      </c>
      <c r="AV18" s="122">
        <v>0</v>
      </c>
      <c r="AW18" s="122"/>
      <c r="AX18" s="122">
        <v>6</v>
      </c>
      <c r="AY18" s="124">
        <v>16</v>
      </c>
      <c r="AZ18" s="122">
        <v>0</v>
      </c>
      <c r="BA18" s="122"/>
      <c r="BB18" s="122">
        <v>10</v>
      </c>
      <c r="BC18" s="124">
        <v>16</v>
      </c>
      <c r="BD18" s="122">
        <v>2</v>
      </c>
      <c r="BE18" s="122"/>
      <c r="BF18" s="122">
        <v>9</v>
      </c>
      <c r="BG18" s="124">
        <v>16</v>
      </c>
      <c r="BH18" s="122">
        <v>2</v>
      </c>
      <c r="BI18" s="122"/>
      <c r="BJ18" s="122">
        <v>6</v>
      </c>
      <c r="BK18" s="124">
        <v>16</v>
      </c>
      <c r="BL18" s="122">
        <v>1</v>
      </c>
      <c r="BM18" s="122"/>
      <c r="BN18" s="122">
        <v>7</v>
      </c>
      <c r="BO18" s="124">
        <v>16</v>
      </c>
      <c r="BP18" s="122">
        <v>0</v>
      </c>
      <c r="BQ18" s="122"/>
      <c r="BR18" s="122">
        <v>9</v>
      </c>
      <c r="BS18" s="124">
        <v>16</v>
      </c>
      <c r="BT18" s="122">
        <v>0</v>
      </c>
      <c r="BU18" s="122"/>
      <c r="BV18" s="122">
        <v>11</v>
      </c>
      <c r="BW18" s="124">
        <v>16</v>
      </c>
      <c r="BX18" s="122">
        <v>1</v>
      </c>
      <c r="BY18" s="122"/>
      <c r="BZ18" s="122">
        <v>11</v>
      </c>
      <c r="CA18" s="124">
        <v>16</v>
      </c>
      <c r="CB18" s="122">
        <v>2</v>
      </c>
      <c r="CC18" s="122"/>
      <c r="CD18" s="122">
        <v>9</v>
      </c>
      <c r="CE18" s="124">
        <v>16</v>
      </c>
      <c r="CF18" s="122">
        <v>0</v>
      </c>
      <c r="CG18" s="122"/>
      <c r="CH18" s="122">
        <v>13</v>
      </c>
      <c r="CI18" s="124">
        <v>16</v>
      </c>
      <c r="CJ18" s="122">
        <v>0</v>
      </c>
      <c r="CK18" s="122"/>
      <c r="CL18" s="122">
        <v>14</v>
      </c>
      <c r="CM18" s="124">
        <v>16</v>
      </c>
      <c r="CN18" s="122">
        <v>5</v>
      </c>
      <c r="CO18" s="122"/>
      <c r="CP18" s="122">
        <v>7</v>
      </c>
      <c r="CQ18" s="124">
        <v>16</v>
      </c>
      <c r="CR18" s="122">
        <v>0</v>
      </c>
      <c r="CS18" s="122"/>
      <c r="CT18" s="122">
        <v>9</v>
      </c>
      <c r="CU18" s="124">
        <v>16</v>
      </c>
      <c r="CV18" s="122">
        <v>3</v>
      </c>
      <c r="CW18" s="122"/>
      <c r="CX18" s="122">
        <v>6</v>
      </c>
      <c r="CY18" s="124">
        <v>16</v>
      </c>
      <c r="CZ18" s="122">
        <v>4</v>
      </c>
      <c r="DA18" s="122"/>
      <c r="DB18" s="122">
        <v>3</v>
      </c>
      <c r="DC18" s="124">
        <v>16</v>
      </c>
      <c r="DD18" s="122">
        <v>1</v>
      </c>
      <c r="DE18" s="122"/>
      <c r="DF18" s="122">
        <v>4</v>
      </c>
      <c r="DG18" s="124">
        <v>16</v>
      </c>
      <c r="DH18" s="122">
        <v>1</v>
      </c>
      <c r="DI18" s="122"/>
      <c r="DJ18" s="122">
        <v>5</v>
      </c>
      <c r="DK18" s="124">
        <v>16</v>
      </c>
      <c r="DL18" s="122">
        <v>2</v>
      </c>
      <c r="DM18" s="122"/>
      <c r="DN18" s="122">
        <v>5</v>
      </c>
      <c r="DO18" s="124">
        <v>16</v>
      </c>
      <c r="DP18" s="122">
        <v>0</v>
      </c>
    </row>
    <row r="19" spans="1:120">
      <c r="A19" s="122"/>
      <c r="B19" s="124">
        <v>1</v>
      </c>
      <c r="C19" s="124">
        <v>17</v>
      </c>
      <c r="D19" s="124">
        <v>2</v>
      </c>
      <c r="E19" s="122"/>
      <c r="F19" s="122">
        <v>1</v>
      </c>
      <c r="G19" s="124">
        <v>17</v>
      </c>
      <c r="H19" s="122">
        <v>0</v>
      </c>
      <c r="I19" s="122"/>
      <c r="J19" s="122">
        <v>1</v>
      </c>
      <c r="K19" s="124">
        <v>17</v>
      </c>
      <c r="L19" s="122">
        <v>0</v>
      </c>
      <c r="M19" s="122"/>
      <c r="N19" s="122">
        <v>2</v>
      </c>
      <c r="O19" s="124">
        <v>17</v>
      </c>
      <c r="P19" s="122">
        <v>2</v>
      </c>
      <c r="Q19" s="122"/>
      <c r="R19" s="122">
        <v>2</v>
      </c>
      <c r="S19" s="124">
        <v>17</v>
      </c>
      <c r="T19" s="122">
        <v>1</v>
      </c>
      <c r="U19" s="122"/>
      <c r="V19" s="122">
        <v>2</v>
      </c>
      <c r="W19" s="124">
        <v>17</v>
      </c>
      <c r="X19" s="122">
        <v>1</v>
      </c>
      <c r="Y19" s="122"/>
      <c r="Z19" s="122">
        <v>2</v>
      </c>
      <c r="AA19" s="124">
        <v>17</v>
      </c>
      <c r="AB19" s="122">
        <v>1</v>
      </c>
      <c r="AC19" s="122"/>
      <c r="AD19" s="122">
        <v>4</v>
      </c>
      <c r="AE19" s="124">
        <v>17</v>
      </c>
      <c r="AF19" s="122">
        <v>0</v>
      </c>
      <c r="AG19" s="122"/>
      <c r="AH19" s="122">
        <v>5</v>
      </c>
      <c r="AI19" s="124">
        <v>17</v>
      </c>
      <c r="AJ19" s="122">
        <v>1</v>
      </c>
      <c r="AK19" s="122"/>
      <c r="AL19" s="122">
        <v>7</v>
      </c>
      <c r="AM19" s="124">
        <v>17</v>
      </c>
      <c r="AN19" s="122">
        <v>0</v>
      </c>
      <c r="AO19" s="122"/>
      <c r="AP19" s="122">
        <v>10</v>
      </c>
      <c r="AQ19" s="124">
        <v>17</v>
      </c>
      <c r="AR19" s="122">
        <v>1</v>
      </c>
      <c r="AS19" s="122"/>
      <c r="AT19" s="122">
        <v>9</v>
      </c>
      <c r="AU19" s="124">
        <v>17</v>
      </c>
      <c r="AV19" s="122">
        <v>1</v>
      </c>
      <c r="AW19" s="122"/>
      <c r="AX19" s="122">
        <v>10</v>
      </c>
      <c r="AY19" s="124">
        <v>17</v>
      </c>
      <c r="AZ19" s="122">
        <v>1</v>
      </c>
      <c r="BA19" s="122"/>
      <c r="BB19" s="122">
        <v>10</v>
      </c>
      <c r="BC19" s="124">
        <v>17</v>
      </c>
      <c r="BD19" s="122">
        <v>0</v>
      </c>
      <c r="BE19" s="122"/>
      <c r="BF19" s="122">
        <v>14</v>
      </c>
      <c r="BG19" s="124">
        <v>17</v>
      </c>
      <c r="BH19" s="122">
        <v>1</v>
      </c>
      <c r="BI19" s="122"/>
      <c r="BJ19" s="122">
        <v>13</v>
      </c>
      <c r="BK19" s="124">
        <v>17</v>
      </c>
      <c r="BL19" s="122">
        <v>0</v>
      </c>
      <c r="BM19" s="122"/>
      <c r="BN19" s="122">
        <v>17</v>
      </c>
      <c r="BO19" s="124">
        <v>17</v>
      </c>
      <c r="BP19" s="122">
        <v>0</v>
      </c>
      <c r="BQ19" s="122"/>
      <c r="BR19" s="122">
        <v>21</v>
      </c>
      <c r="BS19" s="124">
        <v>17</v>
      </c>
      <c r="BT19" s="122">
        <v>2</v>
      </c>
      <c r="BU19" s="122"/>
      <c r="BV19" s="122">
        <v>16</v>
      </c>
      <c r="BW19" s="124">
        <v>17</v>
      </c>
      <c r="BX19" s="122">
        <v>2</v>
      </c>
      <c r="BY19" s="122"/>
      <c r="BZ19" s="122">
        <v>14</v>
      </c>
      <c r="CA19" s="124">
        <v>17</v>
      </c>
      <c r="CB19" s="122">
        <v>0</v>
      </c>
      <c r="CC19" s="122"/>
      <c r="CD19" s="122">
        <v>18</v>
      </c>
      <c r="CE19" s="124">
        <v>17</v>
      </c>
      <c r="CF19" s="122">
        <v>0</v>
      </c>
      <c r="CG19" s="122"/>
      <c r="CH19" s="122">
        <v>19</v>
      </c>
      <c r="CI19" s="124">
        <v>17</v>
      </c>
      <c r="CJ19" s="122">
        <v>0</v>
      </c>
      <c r="CK19" s="122"/>
      <c r="CL19" s="122">
        <v>21</v>
      </c>
      <c r="CM19" s="124">
        <v>17</v>
      </c>
      <c r="CN19" s="122">
        <v>0</v>
      </c>
      <c r="CO19" s="122"/>
      <c r="CP19" s="122">
        <v>24</v>
      </c>
      <c r="CQ19" s="124">
        <v>17</v>
      </c>
      <c r="CR19" s="122">
        <v>2</v>
      </c>
      <c r="CS19" s="122"/>
      <c r="CT19" s="122">
        <v>23</v>
      </c>
      <c r="CU19" s="124">
        <v>17</v>
      </c>
      <c r="CV19" s="122">
        <v>1</v>
      </c>
      <c r="CW19" s="122"/>
      <c r="CX19" s="122">
        <v>22</v>
      </c>
      <c r="CY19" s="124">
        <v>17</v>
      </c>
      <c r="CZ19" s="122">
        <v>2</v>
      </c>
      <c r="DA19" s="122"/>
      <c r="DB19" s="122">
        <v>21</v>
      </c>
      <c r="DC19" s="124">
        <v>17</v>
      </c>
      <c r="DD19" s="122">
        <v>1</v>
      </c>
      <c r="DE19" s="122"/>
      <c r="DF19" s="122">
        <v>22</v>
      </c>
      <c r="DG19" s="124">
        <v>17</v>
      </c>
      <c r="DH19" s="122">
        <v>1</v>
      </c>
      <c r="DI19" s="122"/>
      <c r="DJ19" s="122">
        <v>21</v>
      </c>
      <c r="DK19" s="124">
        <v>17</v>
      </c>
      <c r="DL19" s="122">
        <v>1</v>
      </c>
      <c r="DM19" s="122"/>
      <c r="DN19" s="122">
        <v>19</v>
      </c>
      <c r="DO19" s="124">
        <v>17</v>
      </c>
      <c r="DP19" s="122">
        <v>0</v>
      </c>
    </row>
    <row r="20" spans="1:120">
      <c r="A20" s="122"/>
      <c r="B20" s="124">
        <v>9</v>
      </c>
      <c r="C20" s="124">
        <v>18</v>
      </c>
      <c r="D20" s="124">
        <v>1</v>
      </c>
      <c r="E20" s="122"/>
      <c r="F20" s="122">
        <v>9</v>
      </c>
      <c r="G20" s="124">
        <v>18</v>
      </c>
      <c r="H20" s="122">
        <v>2</v>
      </c>
      <c r="I20" s="122"/>
      <c r="J20" s="122">
        <v>8</v>
      </c>
      <c r="K20" s="124">
        <v>18</v>
      </c>
      <c r="L20" s="122">
        <v>3</v>
      </c>
      <c r="M20" s="122"/>
      <c r="N20" s="122">
        <v>2</v>
      </c>
      <c r="O20" s="124">
        <v>18</v>
      </c>
      <c r="P20" s="122">
        <v>1</v>
      </c>
      <c r="Q20" s="122"/>
      <c r="R20" s="122">
        <v>3</v>
      </c>
      <c r="S20" s="124">
        <v>18</v>
      </c>
      <c r="T20" s="122">
        <v>0</v>
      </c>
      <c r="U20" s="122"/>
      <c r="V20" s="122">
        <v>8</v>
      </c>
      <c r="W20" s="124">
        <v>18</v>
      </c>
      <c r="X20" s="122">
        <v>1</v>
      </c>
      <c r="Y20" s="122"/>
      <c r="Z20" s="122">
        <v>7</v>
      </c>
      <c r="AA20" s="124">
        <v>18</v>
      </c>
      <c r="AB20" s="122">
        <v>1</v>
      </c>
      <c r="AC20" s="122"/>
      <c r="AD20" s="122">
        <v>7</v>
      </c>
      <c r="AE20" s="124">
        <v>18</v>
      </c>
      <c r="AF20" s="122">
        <v>1</v>
      </c>
      <c r="AG20" s="122"/>
      <c r="AH20" s="122">
        <v>8</v>
      </c>
      <c r="AI20" s="124">
        <v>18</v>
      </c>
      <c r="AJ20" s="122">
        <v>3</v>
      </c>
      <c r="AK20" s="122"/>
      <c r="AL20" s="122">
        <v>5</v>
      </c>
      <c r="AM20" s="124">
        <v>18</v>
      </c>
      <c r="AN20" s="122">
        <v>3</v>
      </c>
      <c r="AO20" s="122"/>
      <c r="AP20" s="122">
        <v>3</v>
      </c>
      <c r="AQ20" s="124">
        <v>18</v>
      </c>
      <c r="AR20" s="122">
        <v>1</v>
      </c>
      <c r="AS20" s="122"/>
      <c r="AT20" s="122">
        <v>4</v>
      </c>
      <c r="AU20" s="124">
        <v>18</v>
      </c>
      <c r="AV20" s="122">
        <v>0</v>
      </c>
      <c r="AW20" s="122"/>
      <c r="AX20" s="122">
        <v>4</v>
      </c>
      <c r="AY20" s="124">
        <v>18</v>
      </c>
      <c r="AZ20" s="122">
        <v>1</v>
      </c>
      <c r="BA20" s="122"/>
      <c r="BB20" s="122">
        <v>5</v>
      </c>
      <c r="BC20" s="124">
        <v>18</v>
      </c>
      <c r="BD20" s="122">
        <v>0</v>
      </c>
      <c r="BE20" s="122"/>
      <c r="BF20" s="122">
        <v>6</v>
      </c>
      <c r="BG20" s="124">
        <v>18</v>
      </c>
      <c r="BH20" s="122">
        <v>0</v>
      </c>
      <c r="BI20" s="122"/>
      <c r="BJ20" s="122">
        <v>8</v>
      </c>
      <c r="BK20" s="124">
        <v>18</v>
      </c>
      <c r="BL20" s="122">
        <v>0</v>
      </c>
      <c r="BM20" s="122"/>
      <c r="BN20" s="122">
        <v>12</v>
      </c>
      <c r="BO20" s="124">
        <v>18</v>
      </c>
      <c r="BP20" s="122">
        <v>0</v>
      </c>
      <c r="BQ20" s="122"/>
      <c r="BR20" s="122">
        <v>12</v>
      </c>
      <c r="BS20" s="124">
        <v>18</v>
      </c>
      <c r="BT20" s="122">
        <v>2</v>
      </c>
      <c r="BU20" s="122"/>
      <c r="BV20" s="122">
        <v>11</v>
      </c>
      <c r="BW20" s="124">
        <v>18</v>
      </c>
      <c r="BX20" s="122">
        <v>2</v>
      </c>
      <c r="BY20" s="122"/>
      <c r="BZ20" s="122">
        <v>8</v>
      </c>
      <c r="CA20" s="124">
        <v>18</v>
      </c>
      <c r="CB20" s="122">
        <v>2</v>
      </c>
      <c r="CC20" s="122"/>
      <c r="CD20" s="122">
        <v>8</v>
      </c>
      <c r="CE20" s="124">
        <v>18</v>
      </c>
      <c r="CF20" s="122">
        <v>3</v>
      </c>
      <c r="CG20" s="122"/>
      <c r="CH20" s="122">
        <v>7</v>
      </c>
      <c r="CI20" s="124">
        <v>18</v>
      </c>
      <c r="CJ20" s="122">
        <v>1</v>
      </c>
      <c r="CK20" s="122"/>
      <c r="CL20" s="122">
        <v>7</v>
      </c>
      <c r="CM20" s="124">
        <v>18</v>
      </c>
      <c r="CN20" s="122">
        <v>0</v>
      </c>
      <c r="CO20" s="122"/>
      <c r="CP20" s="122">
        <v>7</v>
      </c>
      <c r="CQ20" s="124">
        <v>18</v>
      </c>
      <c r="CR20" s="122">
        <v>0</v>
      </c>
      <c r="CS20" s="122"/>
      <c r="CT20" s="122">
        <v>9</v>
      </c>
      <c r="CU20" s="124">
        <v>18</v>
      </c>
      <c r="CV20" s="122">
        <v>1</v>
      </c>
      <c r="CW20" s="122"/>
      <c r="CX20" s="122">
        <v>11</v>
      </c>
      <c r="CY20" s="124">
        <v>18</v>
      </c>
      <c r="CZ20" s="122">
        <v>1</v>
      </c>
      <c r="DA20" s="122"/>
      <c r="DB20" s="122">
        <v>11</v>
      </c>
      <c r="DC20" s="124">
        <v>18</v>
      </c>
      <c r="DD20" s="122">
        <v>0</v>
      </c>
      <c r="DE20" s="122"/>
      <c r="DF20" s="122">
        <v>12</v>
      </c>
      <c r="DG20" s="124">
        <v>18</v>
      </c>
      <c r="DH20" s="122">
        <v>2</v>
      </c>
      <c r="DI20" s="122"/>
      <c r="DJ20" s="122">
        <v>12</v>
      </c>
      <c r="DK20" s="124">
        <v>18</v>
      </c>
      <c r="DL20" s="122">
        <v>1</v>
      </c>
      <c r="DM20" s="122"/>
      <c r="DN20" s="122">
        <v>11</v>
      </c>
      <c r="DO20" s="124">
        <v>18</v>
      </c>
      <c r="DP20" s="122">
        <v>0</v>
      </c>
    </row>
    <row r="21" spans="1:120">
      <c r="A21" s="122"/>
      <c r="B21" s="124">
        <v>4</v>
      </c>
      <c r="C21" s="124">
        <v>19</v>
      </c>
      <c r="D21" s="124">
        <v>0</v>
      </c>
      <c r="E21" s="122"/>
      <c r="F21" s="122">
        <v>9</v>
      </c>
      <c r="G21" s="124">
        <v>19</v>
      </c>
      <c r="H21" s="122">
        <v>3</v>
      </c>
      <c r="I21" s="122"/>
      <c r="J21" s="122">
        <v>5</v>
      </c>
      <c r="K21" s="124">
        <v>19</v>
      </c>
      <c r="L21" s="122">
        <v>0</v>
      </c>
      <c r="M21" s="122"/>
      <c r="N21" s="122">
        <v>9</v>
      </c>
      <c r="O21" s="124">
        <v>19</v>
      </c>
      <c r="P21" s="122">
        <v>2</v>
      </c>
      <c r="Q21" s="122"/>
      <c r="R21" s="122">
        <v>8</v>
      </c>
      <c r="S21" s="124">
        <v>19</v>
      </c>
      <c r="T21" s="122">
        <v>3</v>
      </c>
      <c r="U21" s="122"/>
      <c r="V21" s="122">
        <v>2</v>
      </c>
      <c r="W21" s="124">
        <v>19</v>
      </c>
      <c r="X21" s="122">
        <v>0</v>
      </c>
      <c r="Y21" s="122"/>
      <c r="Z21" s="122">
        <v>5</v>
      </c>
      <c r="AA21" s="124">
        <v>19</v>
      </c>
      <c r="AB21" s="122">
        <v>3</v>
      </c>
      <c r="AC21" s="122"/>
      <c r="AD21" s="122">
        <v>3</v>
      </c>
      <c r="AE21" s="124">
        <v>19</v>
      </c>
      <c r="AF21" s="122">
        <v>1</v>
      </c>
      <c r="AG21" s="122"/>
      <c r="AH21" s="122">
        <v>2</v>
      </c>
      <c r="AI21" s="124">
        <v>19</v>
      </c>
      <c r="AJ21" s="122">
        <v>0</v>
      </c>
      <c r="AK21" s="122"/>
      <c r="AL21" s="122">
        <v>5</v>
      </c>
      <c r="AM21" s="124">
        <v>19</v>
      </c>
      <c r="AN21" s="122">
        <v>1</v>
      </c>
      <c r="AO21" s="122"/>
      <c r="AP21" s="122">
        <v>5</v>
      </c>
      <c r="AQ21" s="124">
        <v>19</v>
      </c>
      <c r="AR21" s="122">
        <v>1</v>
      </c>
      <c r="AS21" s="122"/>
      <c r="AT21" s="122">
        <v>5</v>
      </c>
      <c r="AU21" s="124">
        <v>19</v>
      </c>
      <c r="AV21" s="122">
        <v>2</v>
      </c>
      <c r="AW21" s="122"/>
      <c r="AX21" s="122">
        <v>4</v>
      </c>
      <c r="AY21" s="124">
        <v>19</v>
      </c>
      <c r="AZ21" s="122">
        <v>0</v>
      </c>
      <c r="BA21" s="122"/>
      <c r="BB21" s="122">
        <v>6</v>
      </c>
      <c r="BC21" s="124">
        <v>19</v>
      </c>
      <c r="BD21" s="122">
        <v>2</v>
      </c>
      <c r="BE21" s="122"/>
      <c r="BF21" s="122">
        <v>5</v>
      </c>
      <c r="BG21" s="124">
        <v>19</v>
      </c>
      <c r="BH21" s="122">
        <v>0</v>
      </c>
      <c r="BI21" s="122"/>
      <c r="BJ21" s="122">
        <v>6</v>
      </c>
      <c r="BK21" s="124">
        <v>19</v>
      </c>
      <c r="BL21" s="122">
        <v>1</v>
      </c>
      <c r="BM21" s="122"/>
      <c r="BN21" s="122">
        <v>7</v>
      </c>
      <c r="BO21" s="124">
        <v>19</v>
      </c>
      <c r="BP21" s="122">
        <v>1</v>
      </c>
      <c r="BQ21" s="122"/>
      <c r="BR21" s="122">
        <v>7</v>
      </c>
      <c r="BS21" s="124">
        <v>19</v>
      </c>
      <c r="BT21" s="122">
        <v>1</v>
      </c>
      <c r="BU21" s="122"/>
      <c r="BV21" s="122">
        <v>8</v>
      </c>
      <c r="BW21" s="124">
        <v>19</v>
      </c>
      <c r="BX21" s="122">
        <v>0</v>
      </c>
      <c r="BY21" s="122"/>
      <c r="BZ21" s="122">
        <v>8</v>
      </c>
      <c r="CA21" s="124">
        <v>19</v>
      </c>
      <c r="CB21" s="122">
        <v>0</v>
      </c>
      <c r="CC21" s="122"/>
      <c r="CD21" s="122">
        <v>10</v>
      </c>
      <c r="CE21" s="124">
        <v>19</v>
      </c>
      <c r="CF21" s="122">
        <v>2</v>
      </c>
      <c r="CG21" s="122"/>
      <c r="CH21" s="122">
        <v>9</v>
      </c>
      <c r="CI21" s="124">
        <v>19</v>
      </c>
      <c r="CJ21" s="122">
        <v>2</v>
      </c>
      <c r="CK21" s="122"/>
      <c r="CL21" s="122">
        <v>9</v>
      </c>
      <c r="CM21" s="124">
        <v>19</v>
      </c>
      <c r="CN21" s="122">
        <v>0</v>
      </c>
      <c r="CO21" s="122"/>
      <c r="CP21" s="122">
        <v>11</v>
      </c>
      <c r="CQ21" s="124">
        <v>19</v>
      </c>
      <c r="CR21" s="122">
        <v>4</v>
      </c>
      <c r="CS21" s="122"/>
      <c r="CT21" s="122">
        <v>6</v>
      </c>
      <c r="CU21" s="124">
        <v>19</v>
      </c>
      <c r="CV21" s="122">
        <v>0</v>
      </c>
      <c r="CW21" s="122"/>
      <c r="CX21" s="122">
        <v>8</v>
      </c>
      <c r="CY21" s="124">
        <v>19</v>
      </c>
      <c r="CZ21" s="122">
        <v>0</v>
      </c>
      <c r="DA21" s="122"/>
      <c r="DB21" s="122">
        <v>11</v>
      </c>
      <c r="DC21" s="124">
        <v>19</v>
      </c>
      <c r="DD21" s="122">
        <v>0</v>
      </c>
      <c r="DE21" s="122"/>
      <c r="DF21" s="122">
        <v>12</v>
      </c>
      <c r="DG21" s="124">
        <v>19</v>
      </c>
      <c r="DH21" s="122">
        <v>2</v>
      </c>
      <c r="DI21" s="122"/>
      <c r="DJ21" s="122">
        <v>12</v>
      </c>
      <c r="DK21" s="124">
        <v>19</v>
      </c>
      <c r="DL21" s="122">
        <v>1</v>
      </c>
      <c r="DM21" s="122"/>
      <c r="DN21" s="122">
        <v>11</v>
      </c>
      <c r="DO21" s="124">
        <v>19</v>
      </c>
      <c r="DP21" s="122">
        <v>0</v>
      </c>
    </row>
    <row r="22" spans="1:120">
      <c r="A22" s="122"/>
      <c r="B22" s="124">
        <v>4</v>
      </c>
      <c r="C22" s="124">
        <v>20</v>
      </c>
      <c r="D22" s="124">
        <v>0</v>
      </c>
      <c r="E22" s="122"/>
      <c r="F22" s="122">
        <v>9</v>
      </c>
      <c r="G22" s="124">
        <v>20</v>
      </c>
      <c r="H22" s="122">
        <v>1</v>
      </c>
      <c r="I22" s="122"/>
      <c r="J22" s="122">
        <v>15</v>
      </c>
      <c r="K22" s="124">
        <v>20</v>
      </c>
      <c r="L22" s="122">
        <v>1</v>
      </c>
      <c r="M22" s="122"/>
      <c r="N22" s="122">
        <v>12</v>
      </c>
      <c r="O22" s="124">
        <v>20</v>
      </c>
      <c r="P22" s="122">
        <v>1</v>
      </c>
      <c r="Q22" s="122"/>
      <c r="R22" s="122">
        <v>14</v>
      </c>
      <c r="S22" s="124">
        <v>20</v>
      </c>
      <c r="T22" s="122">
        <v>2</v>
      </c>
      <c r="U22" s="122"/>
      <c r="V22" s="122">
        <v>9</v>
      </c>
      <c r="W22" s="124">
        <v>20</v>
      </c>
      <c r="X22" s="122">
        <v>2</v>
      </c>
      <c r="Y22" s="122"/>
      <c r="Z22" s="122">
        <v>7</v>
      </c>
      <c r="AA22" s="124">
        <v>20</v>
      </c>
      <c r="AB22" s="122">
        <v>1</v>
      </c>
      <c r="AC22" s="122"/>
      <c r="AD22" s="122">
        <v>7</v>
      </c>
      <c r="AE22" s="124">
        <v>20</v>
      </c>
      <c r="AF22" s="122">
        <v>1</v>
      </c>
      <c r="AG22" s="122"/>
      <c r="AH22" s="122">
        <v>8</v>
      </c>
      <c r="AI22" s="124">
        <v>20</v>
      </c>
      <c r="AJ22" s="122">
        <v>0</v>
      </c>
      <c r="AK22" s="122"/>
      <c r="AL22" s="122">
        <v>13</v>
      </c>
      <c r="AM22" s="124">
        <v>20</v>
      </c>
      <c r="AN22" s="122">
        <v>1</v>
      </c>
      <c r="AO22" s="122"/>
      <c r="AP22" s="122">
        <v>14</v>
      </c>
      <c r="AQ22" s="124">
        <v>20</v>
      </c>
      <c r="AR22" s="122">
        <v>3</v>
      </c>
      <c r="AS22" s="122"/>
      <c r="AT22" s="122">
        <v>8</v>
      </c>
      <c r="AU22" s="124">
        <v>20</v>
      </c>
      <c r="AV22" s="122">
        <v>0</v>
      </c>
      <c r="AW22" s="122"/>
      <c r="AX22" s="122">
        <v>10</v>
      </c>
      <c r="AY22" s="124">
        <v>20</v>
      </c>
      <c r="AZ22" s="122">
        <v>1</v>
      </c>
      <c r="BA22" s="122"/>
      <c r="BB22" s="122">
        <v>10</v>
      </c>
      <c r="BC22" s="124">
        <v>20</v>
      </c>
      <c r="BD22" s="122">
        <v>0</v>
      </c>
      <c r="BE22" s="122"/>
      <c r="BF22" s="122">
        <v>14</v>
      </c>
      <c r="BG22" s="124">
        <v>20</v>
      </c>
      <c r="BH22" s="122">
        <v>1</v>
      </c>
      <c r="BI22" s="122"/>
      <c r="BJ22" s="122">
        <v>13</v>
      </c>
      <c r="BK22" s="124">
        <v>20</v>
      </c>
      <c r="BL22" s="122">
        <v>0</v>
      </c>
      <c r="BM22" s="122"/>
      <c r="BN22" s="122">
        <v>17</v>
      </c>
      <c r="BO22" s="124">
        <v>20</v>
      </c>
      <c r="BP22" s="122">
        <v>2</v>
      </c>
      <c r="BQ22" s="122"/>
      <c r="BR22" s="122">
        <v>12</v>
      </c>
      <c r="BS22" s="124">
        <v>20</v>
      </c>
      <c r="BT22" s="122">
        <v>0</v>
      </c>
      <c r="BU22" s="122"/>
      <c r="BV22" s="122">
        <v>16</v>
      </c>
      <c r="BW22" s="124">
        <v>20</v>
      </c>
      <c r="BX22" s="122">
        <v>1</v>
      </c>
      <c r="BY22" s="122"/>
      <c r="BZ22" s="122">
        <v>16</v>
      </c>
      <c r="CA22" s="124">
        <v>20</v>
      </c>
      <c r="CB22" s="122">
        <v>3</v>
      </c>
      <c r="CC22" s="122"/>
      <c r="CD22" s="122">
        <v>10</v>
      </c>
      <c r="CE22" s="124">
        <v>20</v>
      </c>
      <c r="CF22" s="122">
        <v>2</v>
      </c>
      <c r="CG22" s="122"/>
      <c r="CH22" s="122">
        <v>9</v>
      </c>
      <c r="CI22" s="124">
        <v>20</v>
      </c>
      <c r="CJ22" s="122">
        <v>1</v>
      </c>
      <c r="CK22" s="122"/>
      <c r="CL22" s="122">
        <v>12</v>
      </c>
      <c r="CM22" s="124">
        <v>20</v>
      </c>
      <c r="CN22" s="122">
        <v>1</v>
      </c>
      <c r="CO22" s="122"/>
      <c r="CP22" s="122">
        <v>11</v>
      </c>
      <c r="CQ22" s="124">
        <v>20</v>
      </c>
      <c r="CR22" s="122">
        <v>0</v>
      </c>
      <c r="CS22" s="122"/>
      <c r="CT22" s="122">
        <v>12</v>
      </c>
      <c r="CU22" s="124">
        <v>20</v>
      </c>
      <c r="CV22" s="122">
        <v>1</v>
      </c>
      <c r="CW22" s="122"/>
      <c r="CX22" s="122">
        <v>13</v>
      </c>
      <c r="CY22" s="124">
        <v>20</v>
      </c>
      <c r="CZ22" s="122">
        <v>3</v>
      </c>
      <c r="DA22" s="122"/>
      <c r="DB22" s="122">
        <v>11</v>
      </c>
      <c r="DC22" s="124">
        <v>20</v>
      </c>
      <c r="DD22" s="122">
        <v>1</v>
      </c>
      <c r="DE22" s="122"/>
      <c r="DF22" s="122">
        <v>11</v>
      </c>
      <c r="DG22" s="124">
        <v>20</v>
      </c>
      <c r="DH22" s="122">
        <v>1</v>
      </c>
      <c r="DI22" s="122"/>
      <c r="DJ22" s="122">
        <v>12</v>
      </c>
      <c r="DK22" s="124">
        <v>20</v>
      </c>
      <c r="DL22" s="122">
        <v>0</v>
      </c>
      <c r="DM22" s="122"/>
      <c r="DN22" s="122">
        <v>15</v>
      </c>
      <c r="DO22" s="124">
        <v>20</v>
      </c>
      <c r="DP22" s="122">
        <v>0</v>
      </c>
    </row>
    <row r="23" spans="1:120">
      <c r="A23" s="122"/>
      <c r="B23" s="124">
        <v>4</v>
      </c>
      <c r="C23" s="124">
        <v>21</v>
      </c>
      <c r="D23" s="124">
        <v>0</v>
      </c>
      <c r="E23" s="122"/>
      <c r="F23" s="122">
        <v>9</v>
      </c>
      <c r="G23" s="124">
        <v>21</v>
      </c>
      <c r="H23" s="122">
        <v>0</v>
      </c>
      <c r="I23" s="122"/>
      <c r="J23" s="122">
        <v>19</v>
      </c>
      <c r="K23" s="124">
        <v>21</v>
      </c>
      <c r="L23" s="122">
        <v>1</v>
      </c>
      <c r="M23" s="122"/>
      <c r="N23" s="122">
        <v>19</v>
      </c>
      <c r="O23" s="124">
        <v>21</v>
      </c>
      <c r="P23" s="122">
        <v>0</v>
      </c>
      <c r="Q23" s="122"/>
      <c r="R23" s="122">
        <v>22</v>
      </c>
      <c r="S23" s="124">
        <v>21</v>
      </c>
      <c r="T23" s="122">
        <v>2</v>
      </c>
      <c r="U23" s="122"/>
      <c r="V23" s="122">
        <v>18</v>
      </c>
      <c r="W23" s="124">
        <v>21</v>
      </c>
      <c r="X23" s="122">
        <v>2</v>
      </c>
      <c r="Y23" s="122"/>
      <c r="Z23" s="122">
        <v>15</v>
      </c>
      <c r="AA23" s="124">
        <v>21</v>
      </c>
      <c r="AB23" s="122">
        <v>1</v>
      </c>
      <c r="AC23" s="122"/>
      <c r="AD23" s="122">
        <v>14</v>
      </c>
      <c r="AE23" s="124">
        <v>21</v>
      </c>
      <c r="AF23" s="122">
        <v>2</v>
      </c>
      <c r="AG23" s="122"/>
      <c r="AH23" s="122">
        <v>14</v>
      </c>
      <c r="AI23" s="124">
        <v>21</v>
      </c>
      <c r="AJ23" s="122">
        <v>0</v>
      </c>
      <c r="AK23" s="122"/>
      <c r="AL23" s="122">
        <v>16</v>
      </c>
      <c r="AM23" s="124">
        <v>21</v>
      </c>
      <c r="AN23" s="122">
        <v>0</v>
      </c>
      <c r="AO23" s="122"/>
      <c r="AP23" s="122">
        <v>19</v>
      </c>
      <c r="AQ23" s="124">
        <v>21</v>
      </c>
      <c r="AR23" s="122">
        <v>1</v>
      </c>
      <c r="AS23" s="122"/>
      <c r="AT23" s="122">
        <v>20</v>
      </c>
      <c r="AU23" s="124">
        <v>21</v>
      </c>
      <c r="AV23" s="122">
        <v>2</v>
      </c>
      <c r="AW23" s="122"/>
      <c r="AX23" s="122">
        <v>19</v>
      </c>
      <c r="AY23" s="124">
        <v>21</v>
      </c>
      <c r="AZ23" s="122">
        <v>1</v>
      </c>
      <c r="BA23" s="122"/>
      <c r="BB23" s="122">
        <v>19</v>
      </c>
      <c r="BC23" s="124">
        <v>21</v>
      </c>
      <c r="BD23" s="122">
        <v>1</v>
      </c>
      <c r="BE23" s="122"/>
      <c r="BF23" s="122">
        <v>20</v>
      </c>
      <c r="BG23" s="124">
        <v>21</v>
      </c>
      <c r="BH23" s="122">
        <v>0</v>
      </c>
      <c r="BI23" s="122"/>
      <c r="BJ23" s="122">
        <v>21</v>
      </c>
      <c r="BK23" s="124">
        <v>21</v>
      </c>
      <c r="BL23" s="122">
        <v>0</v>
      </c>
      <c r="BM23" s="122"/>
      <c r="BN23" s="122">
        <v>21</v>
      </c>
      <c r="BO23" s="124">
        <v>21</v>
      </c>
      <c r="BP23" s="122">
        <v>3</v>
      </c>
      <c r="BQ23" s="122"/>
      <c r="BR23" s="122">
        <v>17</v>
      </c>
      <c r="BS23" s="124">
        <v>21</v>
      </c>
      <c r="BT23" s="122">
        <v>2</v>
      </c>
      <c r="BU23" s="122"/>
      <c r="BV23" s="122">
        <v>14</v>
      </c>
      <c r="BW23" s="124">
        <v>21</v>
      </c>
      <c r="BX23" s="122">
        <v>0</v>
      </c>
      <c r="BY23" s="122"/>
      <c r="BZ23" s="122">
        <v>16</v>
      </c>
      <c r="CA23" s="124">
        <v>21</v>
      </c>
      <c r="CB23" s="122">
        <v>3</v>
      </c>
      <c r="CC23" s="122"/>
      <c r="CD23" s="122">
        <v>10</v>
      </c>
      <c r="CE23" s="124">
        <v>21</v>
      </c>
      <c r="CF23" s="122">
        <v>1</v>
      </c>
      <c r="CG23" s="122"/>
      <c r="CH23" s="122">
        <v>13</v>
      </c>
      <c r="CI23" s="124">
        <v>21</v>
      </c>
      <c r="CJ23" s="122">
        <v>0</v>
      </c>
      <c r="CK23" s="122"/>
      <c r="CL23" s="122">
        <v>14</v>
      </c>
      <c r="CM23" s="124">
        <v>21</v>
      </c>
      <c r="CN23" s="122">
        <v>1</v>
      </c>
      <c r="CO23" s="122"/>
      <c r="CP23" s="122">
        <v>15</v>
      </c>
      <c r="CQ23" s="124">
        <v>21</v>
      </c>
      <c r="CR23" s="122">
        <v>2</v>
      </c>
      <c r="CS23" s="122"/>
      <c r="CT23" s="122">
        <v>12</v>
      </c>
      <c r="CU23" s="124">
        <v>21</v>
      </c>
      <c r="CV23" s="122">
        <v>2</v>
      </c>
      <c r="CW23" s="122"/>
      <c r="CX23" s="122">
        <v>12</v>
      </c>
      <c r="CY23" s="124">
        <v>21</v>
      </c>
      <c r="CZ23" s="122">
        <v>4</v>
      </c>
      <c r="DA23" s="122"/>
      <c r="DB23" s="122">
        <v>7</v>
      </c>
      <c r="DC23" s="124">
        <v>21</v>
      </c>
      <c r="DD23" s="122">
        <v>0</v>
      </c>
      <c r="DE23" s="122"/>
      <c r="DF23" s="122">
        <v>8</v>
      </c>
      <c r="DG23" s="124">
        <v>21</v>
      </c>
      <c r="DH23" s="122">
        <v>1</v>
      </c>
      <c r="DI23" s="122"/>
      <c r="DJ23" s="122">
        <v>8</v>
      </c>
      <c r="DK23" s="124">
        <v>21</v>
      </c>
      <c r="DL23" s="122">
        <v>1</v>
      </c>
      <c r="DM23" s="122"/>
      <c r="DN23" s="122">
        <v>8</v>
      </c>
      <c r="DO23" s="124">
        <v>21</v>
      </c>
      <c r="DP23" s="122">
        <v>0</v>
      </c>
    </row>
    <row r="24" spans="1:120">
      <c r="A24" s="122"/>
      <c r="B24" s="124">
        <v>9</v>
      </c>
      <c r="C24" s="124">
        <v>22</v>
      </c>
      <c r="D24" s="124">
        <v>2</v>
      </c>
      <c r="E24" s="122"/>
      <c r="F24" s="122">
        <v>8</v>
      </c>
      <c r="G24" s="124">
        <v>22</v>
      </c>
      <c r="H24" s="122">
        <v>1</v>
      </c>
      <c r="I24" s="122"/>
      <c r="J24" s="122">
        <v>8</v>
      </c>
      <c r="K24" s="124">
        <v>22</v>
      </c>
      <c r="L24" s="122">
        <v>2</v>
      </c>
      <c r="M24" s="122"/>
      <c r="N24" s="122">
        <v>6</v>
      </c>
      <c r="O24" s="124">
        <v>22</v>
      </c>
      <c r="P24" s="122">
        <v>0</v>
      </c>
      <c r="Q24" s="122"/>
      <c r="R24" s="122">
        <v>10</v>
      </c>
      <c r="S24" s="124">
        <v>22</v>
      </c>
      <c r="T24" s="122">
        <v>1</v>
      </c>
      <c r="U24" s="122"/>
      <c r="V24" s="122">
        <v>9</v>
      </c>
      <c r="W24" s="124">
        <v>22</v>
      </c>
      <c r="X24" s="122">
        <v>1</v>
      </c>
      <c r="Y24" s="122"/>
      <c r="Z24" s="122">
        <v>10</v>
      </c>
      <c r="AA24" s="124">
        <v>22</v>
      </c>
      <c r="AB24" s="122">
        <v>1</v>
      </c>
      <c r="AC24" s="122"/>
      <c r="AD24" s="122">
        <v>10</v>
      </c>
      <c r="AE24" s="124">
        <v>22</v>
      </c>
      <c r="AF24" s="122">
        <v>2</v>
      </c>
      <c r="AG24" s="122"/>
      <c r="AH24" s="122">
        <v>8</v>
      </c>
      <c r="AI24" s="124">
        <v>22</v>
      </c>
      <c r="AJ24" s="122">
        <v>1</v>
      </c>
      <c r="AK24" s="122"/>
      <c r="AL24" s="122">
        <v>10</v>
      </c>
      <c r="AM24" s="124">
        <v>22</v>
      </c>
      <c r="AN24" s="122">
        <v>2</v>
      </c>
      <c r="AO24" s="122"/>
      <c r="AP24" s="122">
        <v>7</v>
      </c>
      <c r="AQ24" s="124">
        <v>22</v>
      </c>
      <c r="AR24" s="122">
        <v>0</v>
      </c>
      <c r="AS24" s="122"/>
      <c r="AT24" s="122">
        <v>9</v>
      </c>
      <c r="AU24" s="124">
        <v>22</v>
      </c>
      <c r="AV24" s="122">
        <v>0</v>
      </c>
      <c r="AW24" s="122"/>
      <c r="AX24" s="122">
        <v>17</v>
      </c>
      <c r="AY24" s="124">
        <v>22</v>
      </c>
      <c r="AZ24" s="122">
        <v>0</v>
      </c>
      <c r="BA24" s="122"/>
      <c r="BB24" s="122">
        <v>19</v>
      </c>
      <c r="BC24" s="124">
        <v>22</v>
      </c>
      <c r="BD24" s="122">
        <v>0</v>
      </c>
      <c r="BE24" s="122"/>
      <c r="BF24" s="122">
        <v>21</v>
      </c>
      <c r="BG24" s="124">
        <v>22</v>
      </c>
      <c r="BH24" s="122">
        <v>2</v>
      </c>
      <c r="BI24" s="122"/>
      <c r="BJ24" s="122">
        <v>20</v>
      </c>
      <c r="BK24" s="124">
        <v>22</v>
      </c>
      <c r="BL24" s="122">
        <v>0</v>
      </c>
      <c r="BM24" s="122"/>
      <c r="BN24" s="122">
        <v>20</v>
      </c>
      <c r="BO24" s="124">
        <v>22</v>
      </c>
      <c r="BP24" s="122">
        <v>2</v>
      </c>
      <c r="BQ24" s="122"/>
      <c r="BR24" s="122">
        <v>17</v>
      </c>
      <c r="BS24" s="124">
        <v>22</v>
      </c>
      <c r="BT24" s="122">
        <v>0</v>
      </c>
      <c r="BU24" s="122"/>
      <c r="BV24" s="122">
        <v>21</v>
      </c>
      <c r="BW24" s="124">
        <v>22</v>
      </c>
      <c r="BX24" s="122">
        <v>1</v>
      </c>
      <c r="BY24" s="122"/>
      <c r="BZ24" s="122">
        <v>19</v>
      </c>
      <c r="CA24" s="124">
        <v>22</v>
      </c>
      <c r="CB24" s="122">
        <v>1</v>
      </c>
      <c r="CC24" s="122"/>
      <c r="CD24" s="122">
        <v>19</v>
      </c>
      <c r="CE24" s="124">
        <v>22</v>
      </c>
      <c r="CF24" s="122">
        <v>1</v>
      </c>
      <c r="CG24" s="122"/>
      <c r="CH24" s="122">
        <v>19</v>
      </c>
      <c r="CI24" s="124">
        <v>22</v>
      </c>
      <c r="CJ24" s="122">
        <v>0</v>
      </c>
      <c r="CK24" s="122"/>
      <c r="CL24" s="122">
        <v>21</v>
      </c>
      <c r="CM24" s="124">
        <v>22</v>
      </c>
      <c r="CN24" s="122">
        <v>1</v>
      </c>
      <c r="CO24" s="122"/>
      <c r="CP24" s="122">
        <v>23</v>
      </c>
      <c r="CQ24" s="124">
        <v>22</v>
      </c>
      <c r="CR24" s="122">
        <v>1</v>
      </c>
      <c r="CS24" s="122"/>
      <c r="CT24" s="122">
        <v>23</v>
      </c>
      <c r="CU24" s="124">
        <v>22</v>
      </c>
      <c r="CV24" s="122">
        <v>1</v>
      </c>
      <c r="CW24" s="122"/>
      <c r="CX24" s="122">
        <v>22</v>
      </c>
      <c r="CY24" s="124">
        <v>22</v>
      </c>
      <c r="CZ24" s="122">
        <v>0</v>
      </c>
      <c r="DA24" s="122"/>
      <c r="DB24" s="122">
        <v>24</v>
      </c>
      <c r="DC24" s="124">
        <v>22</v>
      </c>
      <c r="DD24" s="122">
        <v>2</v>
      </c>
      <c r="DE24" s="122"/>
      <c r="DF24" s="122">
        <v>23</v>
      </c>
      <c r="DG24" s="124">
        <v>22</v>
      </c>
      <c r="DH24" s="122">
        <v>2</v>
      </c>
      <c r="DI24" s="122"/>
      <c r="DJ24" s="122">
        <v>21</v>
      </c>
      <c r="DK24" s="124">
        <v>22</v>
      </c>
      <c r="DL24" s="122">
        <v>0</v>
      </c>
      <c r="DM24" s="122"/>
      <c r="DN24" s="122">
        <v>22</v>
      </c>
      <c r="DO24" s="124">
        <v>22</v>
      </c>
      <c r="DP24" s="122">
        <v>0</v>
      </c>
    </row>
    <row r="25" spans="1:120">
      <c r="A25" s="122"/>
      <c r="B25" s="124">
        <v>17</v>
      </c>
      <c r="C25" s="124">
        <v>23</v>
      </c>
      <c r="D25" s="124">
        <v>1</v>
      </c>
      <c r="E25" s="122"/>
      <c r="F25" s="122">
        <v>18</v>
      </c>
      <c r="G25" s="124">
        <v>23</v>
      </c>
      <c r="H25" s="122">
        <v>2</v>
      </c>
      <c r="I25" s="122"/>
      <c r="J25" s="122">
        <v>15</v>
      </c>
      <c r="K25" s="124">
        <v>23</v>
      </c>
      <c r="L25" s="122">
        <v>1</v>
      </c>
      <c r="M25" s="122"/>
      <c r="N25" s="122">
        <v>12</v>
      </c>
      <c r="O25" s="124">
        <v>23</v>
      </c>
      <c r="P25" s="122">
        <v>0</v>
      </c>
      <c r="Q25" s="122"/>
      <c r="R25" s="122">
        <v>18</v>
      </c>
      <c r="S25" s="124">
        <v>23</v>
      </c>
      <c r="T25" s="122">
        <v>0</v>
      </c>
      <c r="U25" s="122"/>
      <c r="V25" s="122">
        <v>22</v>
      </c>
      <c r="W25" s="124">
        <v>23</v>
      </c>
      <c r="X25" s="122">
        <v>1</v>
      </c>
      <c r="Y25" s="122"/>
      <c r="Z25" s="122">
        <v>24</v>
      </c>
      <c r="AA25" s="124">
        <v>23</v>
      </c>
      <c r="AB25" s="122">
        <v>2</v>
      </c>
      <c r="AC25" s="122"/>
      <c r="AD25" s="122">
        <v>21</v>
      </c>
      <c r="AE25" s="124">
        <v>23</v>
      </c>
      <c r="AF25" s="122">
        <v>3</v>
      </c>
      <c r="AG25" s="122"/>
      <c r="AH25" s="122">
        <v>14</v>
      </c>
      <c r="AI25" s="124">
        <v>23</v>
      </c>
      <c r="AJ25" s="122">
        <v>2</v>
      </c>
      <c r="AK25" s="122"/>
      <c r="AL25" s="122">
        <v>10</v>
      </c>
      <c r="AM25" s="124">
        <v>23</v>
      </c>
      <c r="AN25" s="122">
        <v>2</v>
      </c>
      <c r="AO25" s="122"/>
      <c r="AP25" s="122">
        <v>7</v>
      </c>
      <c r="AQ25" s="124">
        <v>23</v>
      </c>
      <c r="AR25" s="122">
        <v>0</v>
      </c>
      <c r="AS25" s="122"/>
      <c r="AT25" s="122">
        <v>9</v>
      </c>
      <c r="AU25" s="124">
        <v>23</v>
      </c>
      <c r="AV25" s="122">
        <v>2</v>
      </c>
      <c r="AW25" s="122"/>
      <c r="AX25" s="122">
        <v>6</v>
      </c>
      <c r="AY25" s="124">
        <v>23</v>
      </c>
      <c r="AZ25" s="122">
        <v>1</v>
      </c>
      <c r="BA25" s="122"/>
      <c r="BB25" s="122">
        <v>7</v>
      </c>
      <c r="BC25" s="124">
        <v>23</v>
      </c>
      <c r="BD25" s="122">
        <v>2</v>
      </c>
      <c r="BE25" s="122"/>
      <c r="BF25" s="122">
        <v>6</v>
      </c>
      <c r="BG25" s="124">
        <v>23</v>
      </c>
      <c r="BH25" s="122">
        <v>3</v>
      </c>
      <c r="BI25" s="122"/>
      <c r="BJ25" s="122">
        <v>4</v>
      </c>
      <c r="BK25" s="124">
        <v>23</v>
      </c>
      <c r="BL25" s="122">
        <v>1</v>
      </c>
      <c r="BM25" s="122"/>
      <c r="BN25" s="122">
        <v>4</v>
      </c>
      <c r="BO25" s="124">
        <v>23</v>
      </c>
      <c r="BP25" s="122">
        <v>1</v>
      </c>
      <c r="BQ25" s="122"/>
      <c r="BR25" s="122">
        <v>5</v>
      </c>
      <c r="BS25" s="124">
        <v>23</v>
      </c>
      <c r="BT25" s="122">
        <v>1</v>
      </c>
      <c r="BU25" s="122"/>
      <c r="BV25" s="122">
        <v>5</v>
      </c>
      <c r="BW25" s="124">
        <v>23</v>
      </c>
      <c r="BX25" s="122">
        <v>2</v>
      </c>
      <c r="BY25" s="122"/>
      <c r="BZ25" s="122">
        <v>4</v>
      </c>
      <c r="CA25" s="124">
        <v>23</v>
      </c>
      <c r="CB25" s="122">
        <v>2</v>
      </c>
      <c r="CC25" s="122"/>
      <c r="CD25" s="122">
        <v>4</v>
      </c>
      <c r="CE25" s="124">
        <v>23</v>
      </c>
      <c r="CF25" s="122">
        <v>1</v>
      </c>
      <c r="CG25" s="122"/>
      <c r="CH25" s="122">
        <v>4</v>
      </c>
      <c r="CI25" s="124">
        <v>23</v>
      </c>
      <c r="CJ25" s="122">
        <v>0</v>
      </c>
      <c r="CK25" s="122"/>
      <c r="CL25" s="122">
        <v>5</v>
      </c>
      <c r="CM25" s="124">
        <v>23</v>
      </c>
      <c r="CN25" s="122">
        <v>0</v>
      </c>
      <c r="CO25" s="122"/>
      <c r="CP25" s="122">
        <v>6</v>
      </c>
      <c r="CQ25" s="124">
        <v>23</v>
      </c>
      <c r="CR25" s="122">
        <v>1</v>
      </c>
      <c r="CS25" s="122"/>
      <c r="CT25" s="122">
        <v>6</v>
      </c>
      <c r="CU25" s="124">
        <v>23</v>
      </c>
      <c r="CV25" s="122">
        <v>0</v>
      </c>
      <c r="CW25" s="122"/>
      <c r="CX25" s="122">
        <v>8</v>
      </c>
      <c r="CY25" s="124">
        <v>23</v>
      </c>
      <c r="CZ25" s="122">
        <v>1</v>
      </c>
      <c r="DA25" s="122"/>
      <c r="DB25" s="122">
        <v>8</v>
      </c>
      <c r="DC25" s="124">
        <v>23</v>
      </c>
      <c r="DD25" s="122">
        <v>1</v>
      </c>
      <c r="DE25" s="122"/>
      <c r="DF25" s="122">
        <v>8</v>
      </c>
      <c r="DG25" s="124">
        <v>23</v>
      </c>
      <c r="DH25" s="122">
        <v>1</v>
      </c>
      <c r="DI25" s="122"/>
      <c r="DJ25" s="122">
        <v>8</v>
      </c>
      <c r="DK25" s="124">
        <v>23</v>
      </c>
      <c r="DL25" s="122">
        <v>1</v>
      </c>
      <c r="DM25" s="122"/>
      <c r="DN25" s="122">
        <v>8</v>
      </c>
      <c r="DO25" s="124">
        <v>23</v>
      </c>
      <c r="DP25" s="122">
        <v>0</v>
      </c>
    </row>
    <row r="26" spans="1:120">
      <c r="A26" s="122"/>
      <c r="B26" s="124">
        <v>4</v>
      </c>
      <c r="C26" s="124">
        <v>24</v>
      </c>
      <c r="D26" s="124">
        <v>2</v>
      </c>
      <c r="E26" s="122"/>
      <c r="F26" s="122">
        <v>4</v>
      </c>
      <c r="G26" s="124">
        <v>24</v>
      </c>
      <c r="H26" s="122">
        <v>1</v>
      </c>
      <c r="I26" s="122"/>
      <c r="J26" s="122">
        <v>5</v>
      </c>
      <c r="K26" s="124">
        <v>24</v>
      </c>
      <c r="L26" s="122">
        <v>2</v>
      </c>
      <c r="M26" s="122"/>
      <c r="N26" s="122">
        <v>2</v>
      </c>
      <c r="O26" s="124">
        <v>24</v>
      </c>
      <c r="P26" s="122">
        <v>1</v>
      </c>
      <c r="Q26" s="122"/>
      <c r="R26" s="122">
        <v>3</v>
      </c>
      <c r="S26" s="124">
        <v>24</v>
      </c>
      <c r="T26" s="122">
        <v>2</v>
      </c>
      <c r="U26" s="122"/>
      <c r="V26" s="122">
        <v>2</v>
      </c>
      <c r="W26" s="124">
        <v>24</v>
      </c>
      <c r="X26" s="122">
        <v>1</v>
      </c>
      <c r="Y26" s="122"/>
      <c r="Z26" s="122">
        <v>2</v>
      </c>
      <c r="AA26" s="124">
        <v>24</v>
      </c>
      <c r="AB26" s="122">
        <v>3</v>
      </c>
      <c r="AC26" s="122"/>
      <c r="AD26" s="122">
        <v>1</v>
      </c>
      <c r="AE26" s="124">
        <v>24</v>
      </c>
      <c r="AF26" s="122">
        <v>1</v>
      </c>
      <c r="AG26" s="122"/>
      <c r="AH26" s="122">
        <v>1</v>
      </c>
      <c r="AI26" s="124">
        <v>24</v>
      </c>
      <c r="AJ26" s="122">
        <v>2</v>
      </c>
      <c r="AK26" s="122"/>
      <c r="AL26" s="122">
        <v>1</v>
      </c>
      <c r="AM26" s="124">
        <v>24</v>
      </c>
      <c r="AN26" s="122">
        <v>2</v>
      </c>
      <c r="AO26" s="122"/>
      <c r="AP26" s="122">
        <v>2</v>
      </c>
      <c r="AQ26" s="124">
        <v>24</v>
      </c>
      <c r="AR26" s="122">
        <v>1</v>
      </c>
      <c r="AS26" s="122"/>
      <c r="AT26" s="122">
        <v>2</v>
      </c>
      <c r="AU26" s="124">
        <v>24</v>
      </c>
      <c r="AV26" s="122">
        <v>0</v>
      </c>
      <c r="AW26" s="122"/>
      <c r="AX26" s="122">
        <v>2</v>
      </c>
      <c r="AY26" s="124">
        <v>24</v>
      </c>
      <c r="AZ26" s="122">
        <v>1</v>
      </c>
      <c r="BA26" s="122"/>
      <c r="BB26" s="122">
        <v>2</v>
      </c>
      <c r="BC26" s="124">
        <v>24</v>
      </c>
      <c r="BD26" s="122">
        <v>1</v>
      </c>
      <c r="BE26" s="122"/>
      <c r="BF26" s="122">
        <v>3</v>
      </c>
      <c r="BG26" s="124">
        <v>24</v>
      </c>
      <c r="BH26" s="122">
        <v>0</v>
      </c>
      <c r="BI26" s="122"/>
      <c r="BJ26" s="122">
        <v>4</v>
      </c>
      <c r="BK26" s="124">
        <v>24</v>
      </c>
      <c r="BL26" s="122">
        <v>3</v>
      </c>
      <c r="BM26" s="122"/>
      <c r="BN26" s="122">
        <v>3</v>
      </c>
      <c r="BO26" s="124">
        <v>24</v>
      </c>
      <c r="BP26" s="122">
        <v>3</v>
      </c>
      <c r="BQ26" s="122"/>
      <c r="BR26" s="122">
        <v>3</v>
      </c>
      <c r="BS26" s="124">
        <v>24</v>
      </c>
      <c r="BT26" s="122">
        <v>0</v>
      </c>
      <c r="BU26" s="122"/>
      <c r="BV26" s="122">
        <v>3</v>
      </c>
      <c r="BW26" s="124">
        <v>24</v>
      </c>
      <c r="BX26" s="122">
        <v>1</v>
      </c>
      <c r="BY26" s="122"/>
      <c r="BZ26" s="122">
        <v>3</v>
      </c>
      <c r="CA26" s="124">
        <v>24</v>
      </c>
      <c r="CB26" s="122">
        <v>2</v>
      </c>
      <c r="CC26" s="122"/>
      <c r="CD26" s="122">
        <v>3</v>
      </c>
      <c r="CE26" s="124">
        <v>24</v>
      </c>
      <c r="CF26" s="122">
        <v>1</v>
      </c>
      <c r="CG26" s="122"/>
      <c r="CH26" s="122">
        <v>3</v>
      </c>
      <c r="CI26" s="124">
        <v>24</v>
      </c>
      <c r="CJ26" s="122">
        <v>0</v>
      </c>
      <c r="CK26" s="122"/>
      <c r="CL26" s="122">
        <v>3</v>
      </c>
      <c r="CM26" s="124">
        <v>24</v>
      </c>
      <c r="CN26" s="122">
        <v>1</v>
      </c>
      <c r="CO26" s="122"/>
      <c r="CP26" s="122">
        <v>3</v>
      </c>
      <c r="CQ26" s="124">
        <v>24</v>
      </c>
      <c r="CR26" s="122">
        <v>1</v>
      </c>
      <c r="CS26" s="122"/>
      <c r="CT26" s="122">
        <v>3</v>
      </c>
      <c r="CU26" s="124">
        <v>24</v>
      </c>
      <c r="CV26" s="122">
        <v>2</v>
      </c>
      <c r="CW26" s="122"/>
      <c r="CX26" s="122">
        <v>3</v>
      </c>
      <c r="CY26" s="124">
        <v>24</v>
      </c>
      <c r="CZ26" s="122">
        <v>0</v>
      </c>
      <c r="DA26" s="122"/>
      <c r="DB26" s="122">
        <v>3</v>
      </c>
      <c r="DC26" s="124">
        <v>24</v>
      </c>
      <c r="DD26" s="122">
        <v>1</v>
      </c>
      <c r="DE26" s="122"/>
      <c r="DF26" s="122">
        <v>4</v>
      </c>
      <c r="DG26" s="124">
        <v>24</v>
      </c>
      <c r="DH26" s="122">
        <v>2</v>
      </c>
      <c r="DI26" s="122"/>
      <c r="DJ26" s="122">
        <v>3</v>
      </c>
      <c r="DK26" s="124">
        <v>24</v>
      </c>
      <c r="DL26" s="122">
        <v>2</v>
      </c>
      <c r="DM26" s="122"/>
      <c r="DN26" s="122">
        <v>3</v>
      </c>
      <c r="DO26" s="124">
        <v>24</v>
      </c>
      <c r="DP26" s="122">
        <v>0</v>
      </c>
    </row>
    <row r="27" spans="1:120">
      <c r="A27" s="122"/>
      <c r="B27" s="124">
        <v>9</v>
      </c>
      <c r="C27" s="124">
        <v>25</v>
      </c>
      <c r="D27" s="124">
        <v>0</v>
      </c>
      <c r="E27" s="122"/>
      <c r="F27" s="122">
        <v>18</v>
      </c>
      <c r="G27" s="124">
        <v>25</v>
      </c>
      <c r="H27" s="122">
        <v>2</v>
      </c>
      <c r="I27" s="122"/>
      <c r="J27" s="122">
        <v>15</v>
      </c>
      <c r="K27" s="124">
        <v>25</v>
      </c>
      <c r="L27" s="122">
        <v>1</v>
      </c>
      <c r="M27" s="122"/>
      <c r="N27" s="122">
        <v>12</v>
      </c>
      <c r="O27" s="124">
        <v>25</v>
      </c>
      <c r="P27" s="122">
        <v>1</v>
      </c>
      <c r="Q27" s="122"/>
      <c r="R27" s="122">
        <v>14</v>
      </c>
      <c r="S27" s="124">
        <v>25</v>
      </c>
      <c r="T27" s="122">
        <v>1</v>
      </c>
      <c r="U27" s="122"/>
      <c r="V27" s="122">
        <v>15</v>
      </c>
      <c r="W27" s="124">
        <v>25</v>
      </c>
      <c r="X27" s="122">
        <v>2</v>
      </c>
      <c r="Y27" s="122"/>
      <c r="Z27" s="122">
        <v>10</v>
      </c>
      <c r="AA27" s="124">
        <v>25</v>
      </c>
      <c r="AB27" s="122">
        <v>1</v>
      </c>
      <c r="AC27" s="122"/>
      <c r="AD27" s="122">
        <v>10</v>
      </c>
      <c r="AE27" s="124">
        <v>25</v>
      </c>
      <c r="AF27" s="122">
        <v>1</v>
      </c>
      <c r="AG27" s="122"/>
      <c r="AH27" s="122">
        <v>14</v>
      </c>
      <c r="AI27" s="124">
        <v>25</v>
      </c>
      <c r="AJ27" s="122">
        <v>0</v>
      </c>
      <c r="AK27" s="122"/>
      <c r="AL27" s="122">
        <v>16</v>
      </c>
      <c r="AM27" s="124">
        <v>25</v>
      </c>
      <c r="AN27" s="122">
        <v>1</v>
      </c>
      <c r="AO27" s="122"/>
      <c r="AP27" s="122">
        <v>17</v>
      </c>
      <c r="AQ27" s="124">
        <v>25</v>
      </c>
      <c r="AR27" s="122">
        <v>2</v>
      </c>
      <c r="AS27" s="122"/>
      <c r="AT27" s="122">
        <v>13</v>
      </c>
      <c r="AU27" s="124">
        <v>25</v>
      </c>
      <c r="AV27" s="122">
        <v>2</v>
      </c>
      <c r="AW27" s="122"/>
      <c r="AX27" s="122">
        <v>10</v>
      </c>
      <c r="AY27" s="124">
        <v>25</v>
      </c>
      <c r="AZ27" s="122">
        <v>0</v>
      </c>
      <c r="BA27" s="122"/>
      <c r="BB27" s="122">
        <v>15</v>
      </c>
      <c r="BC27" s="124">
        <v>25</v>
      </c>
      <c r="BD27" s="122">
        <v>2</v>
      </c>
      <c r="BE27" s="122"/>
      <c r="BF27" s="122">
        <v>11</v>
      </c>
      <c r="BG27" s="124">
        <v>25</v>
      </c>
      <c r="BH27" s="122">
        <v>1</v>
      </c>
      <c r="BI27" s="122"/>
      <c r="BJ27" s="122">
        <v>11</v>
      </c>
      <c r="BK27" s="124">
        <v>25</v>
      </c>
      <c r="BL27" s="122">
        <v>2</v>
      </c>
      <c r="BM27" s="122"/>
      <c r="BN27" s="122">
        <v>10</v>
      </c>
      <c r="BO27" s="124">
        <v>25</v>
      </c>
      <c r="BP27" s="122">
        <v>0</v>
      </c>
      <c r="BQ27" s="122"/>
      <c r="BR27" s="122">
        <v>11</v>
      </c>
      <c r="BS27" s="124">
        <v>25</v>
      </c>
      <c r="BT27" s="122">
        <v>0</v>
      </c>
      <c r="BU27" s="122"/>
      <c r="BV27" s="122">
        <v>14</v>
      </c>
      <c r="BW27" s="124">
        <v>25</v>
      </c>
      <c r="BX27" s="122">
        <v>2</v>
      </c>
      <c r="BY27" s="122"/>
      <c r="BZ27" s="122">
        <v>11</v>
      </c>
      <c r="CA27" s="124">
        <v>25</v>
      </c>
      <c r="CB27" s="122">
        <v>1</v>
      </c>
      <c r="CC27" s="122"/>
      <c r="CD27" s="122">
        <v>10</v>
      </c>
      <c r="CE27" s="124">
        <v>25</v>
      </c>
      <c r="CF27" s="122">
        <v>0</v>
      </c>
      <c r="CG27" s="122"/>
      <c r="CH27" s="122">
        <v>15</v>
      </c>
      <c r="CI27" s="124">
        <v>25</v>
      </c>
      <c r="CJ27" s="122">
        <v>4</v>
      </c>
      <c r="CK27" s="122"/>
      <c r="CL27" s="122">
        <v>9</v>
      </c>
      <c r="CM27" s="124">
        <v>25</v>
      </c>
      <c r="CN27" s="122">
        <v>2</v>
      </c>
      <c r="CO27" s="122"/>
      <c r="CP27" s="122">
        <v>7</v>
      </c>
      <c r="CQ27" s="124">
        <v>25</v>
      </c>
      <c r="CR27" s="122">
        <v>3</v>
      </c>
      <c r="CS27" s="122"/>
      <c r="CT27" s="122">
        <v>5</v>
      </c>
      <c r="CU27" s="124">
        <v>25</v>
      </c>
      <c r="CV27" s="122">
        <v>1</v>
      </c>
      <c r="CW27" s="122"/>
      <c r="CX27" s="122">
        <v>5</v>
      </c>
      <c r="CY27" s="124">
        <v>25</v>
      </c>
      <c r="CZ27" s="122">
        <v>1</v>
      </c>
      <c r="DA27" s="122"/>
      <c r="DB27" s="122">
        <v>6</v>
      </c>
      <c r="DC27" s="124">
        <v>25</v>
      </c>
      <c r="DD27" s="122">
        <v>1</v>
      </c>
      <c r="DE27" s="122"/>
      <c r="DF27" s="122">
        <v>6</v>
      </c>
      <c r="DG27" s="124">
        <v>25</v>
      </c>
      <c r="DH27" s="122">
        <v>0</v>
      </c>
      <c r="DI27" s="122"/>
      <c r="DJ27" s="122">
        <v>6</v>
      </c>
      <c r="DK27" s="124">
        <v>25</v>
      </c>
      <c r="DL27" s="122">
        <v>1</v>
      </c>
      <c r="DM27" s="122"/>
      <c r="DN27" s="122">
        <v>7</v>
      </c>
      <c r="DO27" s="124">
        <v>25</v>
      </c>
      <c r="DP27" s="122">
        <v>0</v>
      </c>
    </row>
    <row r="28" spans="1:120">
      <c r="A28" s="122"/>
      <c r="B28" s="124">
        <v>9</v>
      </c>
      <c r="C28" s="124">
        <v>26</v>
      </c>
      <c r="D28" s="124">
        <v>1</v>
      </c>
      <c r="E28" s="122"/>
      <c r="F28" s="122">
        <v>9</v>
      </c>
      <c r="G28" s="124">
        <v>26</v>
      </c>
      <c r="H28" s="122">
        <v>2</v>
      </c>
      <c r="I28" s="122"/>
      <c r="J28" s="122">
        <v>8</v>
      </c>
      <c r="K28" s="124">
        <v>26</v>
      </c>
      <c r="L28" s="122">
        <v>0</v>
      </c>
      <c r="M28" s="122"/>
      <c r="N28" s="122">
        <v>12</v>
      </c>
      <c r="O28" s="124">
        <v>26</v>
      </c>
      <c r="P28" s="122">
        <v>3</v>
      </c>
      <c r="Q28" s="122"/>
      <c r="R28" s="122">
        <v>8</v>
      </c>
      <c r="S28" s="124">
        <v>26</v>
      </c>
      <c r="T28" s="122">
        <v>0</v>
      </c>
      <c r="U28" s="122"/>
      <c r="V28" s="122">
        <v>9</v>
      </c>
      <c r="W28" s="124">
        <v>26</v>
      </c>
      <c r="X28" s="122">
        <v>0</v>
      </c>
      <c r="Y28" s="122"/>
      <c r="Z28" s="122">
        <v>15</v>
      </c>
      <c r="AA28" s="124">
        <v>26</v>
      </c>
      <c r="AB28" s="122">
        <v>1</v>
      </c>
      <c r="AC28" s="122"/>
      <c r="AD28" s="122">
        <v>14</v>
      </c>
      <c r="AE28" s="124">
        <v>26</v>
      </c>
      <c r="AF28" s="122">
        <v>0</v>
      </c>
      <c r="AG28" s="122"/>
      <c r="AH28" s="122">
        <v>19</v>
      </c>
      <c r="AI28" s="124">
        <v>26</v>
      </c>
      <c r="AJ28" s="122">
        <v>0</v>
      </c>
      <c r="AK28" s="122"/>
      <c r="AL28" s="122">
        <v>23</v>
      </c>
      <c r="AM28" s="124">
        <v>26</v>
      </c>
      <c r="AN28" s="122">
        <v>1</v>
      </c>
      <c r="AO28" s="122"/>
      <c r="AP28" s="122">
        <v>22</v>
      </c>
      <c r="AQ28" s="124">
        <v>26</v>
      </c>
      <c r="AR28" s="122">
        <v>1</v>
      </c>
      <c r="AS28" s="122"/>
      <c r="AT28" s="122">
        <v>22</v>
      </c>
      <c r="AU28" s="124">
        <v>26</v>
      </c>
      <c r="AV28" s="122">
        <v>3</v>
      </c>
      <c r="AW28" s="122"/>
      <c r="AX28" s="122">
        <v>19</v>
      </c>
      <c r="AY28" s="124">
        <v>26</v>
      </c>
      <c r="AZ28" s="122">
        <v>1</v>
      </c>
      <c r="BA28" s="122"/>
      <c r="BB28" s="122">
        <v>19</v>
      </c>
      <c r="BC28" s="124">
        <v>26</v>
      </c>
      <c r="BD28" s="122">
        <v>3</v>
      </c>
      <c r="BE28" s="122"/>
      <c r="BF28" s="122">
        <v>11</v>
      </c>
      <c r="BG28" s="124">
        <v>26</v>
      </c>
      <c r="BH28" s="122">
        <v>1</v>
      </c>
      <c r="BI28" s="122"/>
      <c r="BJ28" s="122">
        <v>11</v>
      </c>
      <c r="BK28" s="124">
        <v>26</v>
      </c>
      <c r="BL28" s="122">
        <v>1</v>
      </c>
      <c r="BM28" s="122"/>
      <c r="BN28" s="122">
        <v>12</v>
      </c>
      <c r="BO28" s="124">
        <v>26</v>
      </c>
      <c r="BP28" s="122">
        <v>0</v>
      </c>
      <c r="BQ28" s="122"/>
      <c r="BR28" s="122">
        <v>12</v>
      </c>
      <c r="BS28" s="124">
        <v>26</v>
      </c>
      <c r="BT28" s="122">
        <v>0</v>
      </c>
      <c r="BU28" s="122"/>
      <c r="BV28" s="122">
        <v>16</v>
      </c>
      <c r="BW28" s="124">
        <v>26</v>
      </c>
      <c r="BX28" s="122">
        <v>0</v>
      </c>
      <c r="BY28" s="122"/>
      <c r="BZ28" s="122">
        <v>19</v>
      </c>
      <c r="CA28" s="124">
        <v>26</v>
      </c>
      <c r="CB28" s="122">
        <v>4</v>
      </c>
      <c r="CC28" s="122"/>
      <c r="CD28" s="122">
        <v>10</v>
      </c>
      <c r="CE28" s="124">
        <v>26</v>
      </c>
      <c r="CF28" s="122">
        <v>0</v>
      </c>
      <c r="CG28" s="122"/>
      <c r="CH28" s="122">
        <v>15</v>
      </c>
      <c r="CI28" s="124">
        <v>26</v>
      </c>
      <c r="CJ28" s="122">
        <v>1</v>
      </c>
      <c r="CK28" s="122"/>
      <c r="CL28" s="122">
        <v>14</v>
      </c>
      <c r="CM28" s="124">
        <v>26</v>
      </c>
      <c r="CN28" s="122">
        <v>1</v>
      </c>
      <c r="CO28" s="122"/>
      <c r="CP28" s="122">
        <v>15</v>
      </c>
      <c r="CQ28" s="124">
        <v>26</v>
      </c>
      <c r="CR28" s="122">
        <v>0</v>
      </c>
      <c r="CS28" s="122"/>
      <c r="CT28" s="122">
        <v>19</v>
      </c>
      <c r="CU28" s="124">
        <v>26</v>
      </c>
      <c r="CV28" s="122">
        <v>2</v>
      </c>
      <c r="CW28" s="122"/>
      <c r="CX28" s="122">
        <v>16</v>
      </c>
      <c r="CY28" s="124">
        <v>26</v>
      </c>
      <c r="CZ28" s="122">
        <v>0</v>
      </c>
      <c r="DA28" s="122"/>
      <c r="DB28" s="122">
        <v>16</v>
      </c>
      <c r="DC28" s="124">
        <v>26</v>
      </c>
      <c r="DD28" s="122">
        <v>1</v>
      </c>
      <c r="DE28" s="122"/>
      <c r="DF28" s="122">
        <v>20</v>
      </c>
      <c r="DG28" s="124">
        <v>26</v>
      </c>
      <c r="DH28" s="122">
        <v>0</v>
      </c>
      <c r="DI28" s="122"/>
      <c r="DJ28" s="122">
        <v>21</v>
      </c>
      <c r="DK28" s="124">
        <v>26</v>
      </c>
      <c r="DL28" s="122">
        <v>0</v>
      </c>
      <c r="DM28" s="122"/>
      <c r="DN28" s="122">
        <v>22</v>
      </c>
      <c r="DO28" s="124">
        <v>26</v>
      </c>
      <c r="DP28" s="122">
        <v>0</v>
      </c>
    </row>
    <row r="29" spans="1:120">
      <c r="A29" s="122"/>
      <c r="B29" s="124">
        <v>17</v>
      </c>
      <c r="C29" s="124">
        <v>27</v>
      </c>
      <c r="D29" s="124">
        <v>0</v>
      </c>
      <c r="E29" s="122"/>
      <c r="F29" s="122">
        <v>24</v>
      </c>
      <c r="G29" s="124">
        <v>27</v>
      </c>
      <c r="H29" s="122">
        <v>1</v>
      </c>
      <c r="I29" s="122"/>
      <c r="J29" s="122">
        <v>21</v>
      </c>
      <c r="K29" s="124">
        <v>27</v>
      </c>
      <c r="L29" s="122">
        <v>1</v>
      </c>
      <c r="M29" s="122"/>
      <c r="N29" s="122">
        <v>24</v>
      </c>
      <c r="O29" s="124">
        <v>27</v>
      </c>
      <c r="P29" s="122">
        <v>2</v>
      </c>
      <c r="Q29" s="122"/>
      <c r="R29" s="122">
        <v>18</v>
      </c>
      <c r="S29" s="124">
        <v>27</v>
      </c>
      <c r="T29" s="122">
        <v>1</v>
      </c>
      <c r="U29" s="122"/>
      <c r="V29" s="122">
        <v>18</v>
      </c>
      <c r="W29" s="124">
        <v>27</v>
      </c>
      <c r="X29" s="122">
        <v>1</v>
      </c>
      <c r="Y29" s="122"/>
      <c r="Z29" s="122">
        <v>21</v>
      </c>
      <c r="AA29" s="124">
        <v>27</v>
      </c>
      <c r="AB29" s="122">
        <v>1</v>
      </c>
      <c r="AC29" s="122"/>
      <c r="AD29" s="122">
        <v>21</v>
      </c>
      <c r="AE29" s="124">
        <v>27</v>
      </c>
      <c r="AF29" s="122">
        <v>0</v>
      </c>
      <c r="AG29" s="122"/>
      <c r="AH29" s="122">
        <v>24</v>
      </c>
      <c r="AI29" s="124">
        <v>27</v>
      </c>
      <c r="AJ29" s="122">
        <v>0</v>
      </c>
      <c r="AK29" s="122"/>
      <c r="AL29" s="122">
        <v>24</v>
      </c>
      <c r="AM29" s="124">
        <v>27</v>
      </c>
      <c r="AN29" s="122">
        <v>1</v>
      </c>
      <c r="AO29" s="122"/>
      <c r="AP29" s="122">
        <v>24</v>
      </c>
      <c r="AQ29" s="124">
        <v>27</v>
      </c>
      <c r="AR29" s="122">
        <v>2</v>
      </c>
      <c r="AS29" s="122"/>
      <c r="AT29" s="122">
        <v>22</v>
      </c>
      <c r="AU29" s="124">
        <v>27</v>
      </c>
      <c r="AV29" s="122">
        <v>0</v>
      </c>
      <c r="AW29" s="122"/>
      <c r="AX29" s="122">
        <v>24</v>
      </c>
      <c r="AY29" s="124">
        <v>27</v>
      </c>
      <c r="AZ29" s="122">
        <v>2</v>
      </c>
      <c r="BA29" s="122"/>
      <c r="BB29" s="122">
        <v>22</v>
      </c>
      <c r="BC29" s="124">
        <v>27</v>
      </c>
      <c r="BD29" s="122">
        <v>1</v>
      </c>
      <c r="BE29" s="122"/>
      <c r="BF29" s="122">
        <v>22</v>
      </c>
      <c r="BG29" s="124">
        <v>27</v>
      </c>
      <c r="BH29" s="122">
        <v>1</v>
      </c>
      <c r="BI29" s="122"/>
      <c r="BJ29" s="122">
        <v>23</v>
      </c>
      <c r="BK29" s="124">
        <v>27</v>
      </c>
      <c r="BL29" s="122">
        <v>0</v>
      </c>
      <c r="BM29" s="122"/>
      <c r="BN29" s="122">
        <v>24</v>
      </c>
      <c r="BO29" s="124">
        <v>27</v>
      </c>
      <c r="BP29" s="122">
        <v>1</v>
      </c>
      <c r="BQ29" s="122"/>
      <c r="BR29" s="122">
        <v>24</v>
      </c>
      <c r="BS29" s="124">
        <v>27</v>
      </c>
      <c r="BT29" s="122">
        <v>1</v>
      </c>
      <c r="BU29" s="122"/>
      <c r="BV29" s="122">
        <v>24</v>
      </c>
      <c r="BW29" s="124">
        <v>27</v>
      </c>
      <c r="BX29" s="122">
        <v>1</v>
      </c>
      <c r="BY29" s="122"/>
      <c r="BZ29" s="122">
        <v>25</v>
      </c>
      <c r="CA29" s="124">
        <v>27</v>
      </c>
      <c r="CB29" s="122">
        <v>1</v>
      </c>
      <c r="CC29" s="122"/>
      <c r="CD29" s="122">
        <v>25</v>
      </c>
      <c r="CE29" s="124">
        <v>27</v>
      </c>
      <c r="CF29" s="122">
        <v>1</v>
      </c>
      <c r="CG29" s="122"/>
      <c r="CH29" s="122">
        <v>25</v>
      </c>
      <c r="CI29" s="124">
        <v>27</v>
      </c>
      <c r="CJ29" s="122">
        <v>0</v>
      </c>
      <c r="CK29" s="122"/>
      <c r="CL29" s="122">
        <v>25</v>
      </c>
      <c r="CM29" s="124">
        <v>27</v>
      </c>
      <c r="CN29" s="122">
        <v>0</v>
      </c>
      <c r="CO29" s="122"/>
      <c r="CP29" s="122">
        <v>25</v>
      </c>
      <c r="CQ29" s="124">
        <v>27</v>
      </c>
      <c r="CR29" s="122">
        <v>0</v>
      </c>
      <c r="CS29" s="122"/>
      <c r="CT29" s="122">
        <v>26</v>
      </c>
      <c r="CU29" s="124">
        <v>27</v>
      </c>
      <c r="CV29" s="122">
        <v>1</v>
      </c>
      <c r="CW29" s="122"/>
      <c r="CX29" s="122">
        <v>26</v>
      </c>
      <c r="CY29" s="124">
        <v>27</v>
      </c>
      <c r="CZ29" s="122">
        <v>2</v>
      </c>
      <c r="DA29" s="122"/>
      <c r="DB29" s="122">
        <v>26</v>
      </c>
      <c r="DC29" s="124">
        <v>27</v>
      </c>
      <c r="DD29" s="122">
        <v>0</v>
      </c>
      <c r="DE29" s="122"/>
      <c r="DF29" s="122">
        <v>26</v>
      </c>
      <c r="DG29" s="124">
        <v>27</v>
      </c>
      <c r="DH29" s="122">
        <v>3</v>
      </c>
      <c r="DI29" s="122"/>
      <c r="DJ29" s="122">
        <v>26</v>
      </c>
      <c r="DK29" s="124">
        <v>27</v>
      </c>
      <c r="DL29" s="122">
        <v>2</v>
      </c>
      <c r="DM29" s="122"/>
      <c r="DN29" s="122">
        <v>24</v>
      </c>
      <c r="DO29" s="124">
        <v>27</v>
      </c>
      <c r="DP29" s="122">
        <v>0</v>
      </c>
    </row>
    <row r="30" spans="1:120">
      <c r="A30" s="122" t="s">
        <v>35</v>
      </c>
      <c r="B30" s="122"/>
      <c r="C30" s="122"/>
      <c r="D30" s="122">
        <v>1.1111111111111112</v>
      </c>
      <c r="E30" s="122"/>
      <c r="F30" s="122"/>
      <c r="G30" s="122"/>
      <c r="H30" s="122">
        <v>1.1111111111111112</v>
      </c>
      <c r="I30" s="122"/>
      <c r="J30" s="122"/>
      <c r="K30" s="122"/>
      <c r="L30" s="122">
        <v>1.1111111111111112</v>
      </c>
      <c r="M30" s="122"/>
      <c r="N30" s="122"/>
      <c r="O30" s="122"/>
      <c r="P30" s="122">
        <v>1.1111111111111112</v>
      </c>
      <c r="Q30" s="122"/>
      <c r="R30" s="122"/>
      <c r="S30" s="122"/>
      <c r="T30" s="122">
        <v>1.1111111111111112</v>
      </c>
      <c r="U30" s="122"/>
      <c r="V30" s="122"/>
      <c r="W30" s="122"/>
      <c r="X30" s="122">
        <v>1.1111111111111112</v>
      </c>
      <c r="Y30" s="122"/>
      <c r="Z30" s="122"/>
      <c r="AA30" s="122"/>
      <c r="AB30" s="122">
        <v>1.1111111111111112</v>
      </c>
      <c r="AC30" s="122"/>
      <c r="AD30" s="122"/>
      <c r="AE30" s="122"/>
      <c r="AF30" s="122">
        <v>1.1111111111111112</v>
      </c>
      <c r="AG30" s="122"/>
      <c r="AH30" s="122"/>
      <c r="AI30" s="122"/>
      <c r="AJ30" s="122">
        <v>1.1111111111111112</v>
      </c>
      <c r="AK30" s="122"/>
      <c r="AL30" s="122"/>
      <c r="AM30" s="122"/>
      <c r="AN30" s="122">
        <v>1.1111111111111112</v>
      </c>
      <c r="AO30" s="122"/>
      <c r="AP30" s="122"/>
      <c r="AQ30" s="122"/>
      <c r="AR30" s="122">
        <v>1.1111111111111112</v>
      </c>
      <c r="AS30" s="122"/>
      <c r="AT30" s="122"/>
      <c r="AU30" s="122"/>
      <c r="AV30" s="122">
        <v>1.1111111111111112</v>
      </c>
      <c r="AW30" s="122"/>
      <c r="AX30" s="122"/>
      <c r="AY30" s="122"/>
      <c r="AZ30" s="122">
        <v>1.1111111111111112</v>
      </c>
      <c r="BA30" s="122"/>
      <c r="BB30" s="122"/>
      <c r="BC30" s="122"/>
      <c r="BD30" s="122">
        <v>1.1111111111111112</v>
      </c>
      <c r="BE30" s="122"/>
      <c r="BF30" s="122"/>
      <c r="BG30" s="122"/>
      <c r="BH30" s="122">
        <v>1.1111111111111112</v>
      </c>
      <c r="BI30" s="122"/>
      <c r="BJ30" s="122"/>
      <c r="BK30" s="122"/>
      <c r="BL30" s="122">
        <v>1.1111111111111112</v>
      </c>
      <c r="BM30" s="122"/>
      <c r="BN30" s="122"/>
      <c r="BO30" s="122"/>
      <c r="BP30" s="122">
        <v>1.1111111111111112</v>
      </c>
      <c r="BQ30" s="122"/>
      <c r="BR30" s="122"/>
      <c r="BS30" s="122"/>
      <c r="BT30" s="122">
        <v>1.1111111111111112</v>
      </c>
      <c r="BU30" s="122"/>
      <c r="BV30" s="122"/>
      <c r="BW30" s="122"/>
      <c r="BX30" s="122">
        <v>1.1111111111111112</v>
      </c>
      <c r="BY30" s="122"/>
      <c r="BZ30" s="122"/>
      <c r="CA30" s="122"/>
      <c r="CB30" s="122">
        <v>1.1111111111111112</v>
      </c>
      <c r="CC30" s="122"/>
      <c r="CD30" s="122"/>
      <c r="CE30" s="122"/>
      <c r="CF30" s="122">
        <v>1.1111111111111112</v>
      </c>
      <c r="CG30" s="122"/>
      <c r="CH30" s="122"/>
      <c r="CI30" s="122"/>
      <c r="CJ30" s="122">
        <v>1.1111111111111112</v>
      </c>
      <c r="CK30" s="122"/>
      <c r="CL30" s="122"/>
      <c r="CM30" s="122"/>
      <c r="CN30" s="122">
        <v>1.1111111111111112</v>
      </c>
      <c r="CO30" s="122"/>
      <c r="CP30" s="122"/>
      <c r="CQ30" s="122"/>
      <c r="CR30" s="122">
        <v>1.1111111111111112</v>
      </c>
      <c r="CS30" s="122"/>
      <c r="CT30" s="122"/>
      <c r="CU30" s="122"/>
      <c r="CV30" s="122">
        <v>1.1111111111111112</v>
      </c>
      <c r="CW30" s="122"/>
      <c r="CX30" s="122"/>
      <c r="CY30" s="122"/>
      <c r="CZ30" s="122">
        <v>1.1111111111111112</v>
      </c>
      <c r="DA30" s="122"/>
      <c r="DB30" s="122"/>
      <c r="DC30" s="122"/>
      <c r="DD30" s="122">
        <v>1.1111111111111112</v>
      </c>
      <c r="DE30" s="122"/>
      <c r="DF30" s="122"/>
      <c r="DG30" s="122"/>
      <c r="DH30" s="122">
        <v>1.1111111111111112</v>
      </c>
      <c r="DI30" s="122"/>
      <c r="DJ30" s="122"/>
      <c r="DK30" s="122"/>
      <c r="DL30" s="122">
        <v>1.1111111111111112</v>
      </c>
      <c r="DM30" s="122"/>
      <c r="DN30" s="122"/>
      <c r="DO30" s="122"/>
      <c r="DP30" s="12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P62"/>
  <sheetViews>
    <sheetView topLeftCell="CY43" zoomScale="98" zoomScaleNormal="98" workbookViewId="0">
      <selection activeCell="DP53" sqref="DP53"/>
    </sheetView>
  </sheetViews>
  <sheetFormatPr defaultRowHeight="15"/>
  <sheetData>
    <row r="1" spans="1:120">
      <c r="A1" s="1"/>
      <c r="B1" s="1"/>
      <c r="C1" s="2" t="s">
        <v>0</v>
      </c>
      <c r="D1" s="1"/>
      <c r="E1" s="1"/>
      <c r="F1" s="1"/>
      <c r="G1" s="4" t="s">
        <v>1</v>
      </c>
      <c r="H1" s="3"/>
      <c r="I1" s="3"/>
      <c r="J1" s="3"/>
      <c r="K1" s="4" t="s">
        <v>2</v>
      </c>
      <c r="L1" s="3"/>
      <c r="M1" s="3"/>
      <c r="N1" s="3"/>
      <c r="O1" s="4" t="s">
        <v>3</v>
      </c>
      <c r="P1" s="3"/>
      <c r="Q1" s="3"/>
      <c r="R1" s="3"/>
      <c r="S1" s="4" t="s">
        <v>4</v>
      </c>
      <c r="T1" s="3"/>
      <c r="U1" s="3"/>
      <c r="V1" s="3"/>
      <c r="W1" s="4" t="s">
        <v>5</v>
      </c>
      <c r="X1" s="3"/>
      <c r="Y1" s="3"/>
      <c r="Z1" s="3"/>
      <c r="AA1" s="4" t="s">
        <v>6</v>
      </c>
      <c r="AB1" s="3"/>
      <c r="AC1" s="3"/>
      <c r="AD1" s="3"/>
      <c r="AE1" s="4" t="s">
        <v>7</v>
      </c>
      <c r="AF1" s="3"/>
      <c r="AG1" s="3"/>
      <c r="AH1" s="3"/>
      <c r="AI1" s="4" t="s">
        <v>8</v>
      </c>
      <c r="AJ1" s="3"/>
      <c r="AK1" s="3"/>
      <c r="AL1" s="3"/>
      <c r="AM1" s="4" t="s">
        <v>9</v>
      </c>
      <c r="AN1" s="3"/>
      <c r="AO1" s="3"/>
      <c r="AP1" s="3"/>
      <c r="AQ1" s="4" t="s">
        <v>10</v>
      </c>
      <c r="AR1" s="3"/>
      <c r="AS1" s="3"/>
      <c r="AT1" s="3"/>
      <c r="AU1" s="4" t="s">
        <v>11</v>
      </c>
      <c r="AV1" s="3"/>
      <c r="AW1" s="3"/>
      <c r="AX1" s="3"/>
      <c r="AY1" s="4" t="s">
        <v>12</v>
      </c>
      <c r="AZ1" s="3"/>
      <c r="BA1" s="3"/>
      <c r="BB1" s="3"/>
      <c r="BC1" s="4" t="s">
        <v>13</v>
      </c>
      <c r="BD1" s="3"/>
      <c r="BE1" s="3"/>
      <c r="BF1" s="3"/>
      <c r="BG1" s="4" t="s">
        <v>14</v>
      </c>
      <c r="BH1" s="3"/>
      <c r="BI1" s="3"/>
      <c r="BJ1" s="3"/>
      <c r="BK1" s="4" t="s">
        <v>15</v>
      </c>
      <c r="BL1" s="3"/>
      <c r="BM1" s="3"/>
      <c r="BN1" s="3"/>
      <c r="BO1" s="4" t="s">
        <v>16</v>
      </c>
      <c r="BP1" s="3"/>
      <c r="BQ1" s="3"/>
      <c r="BR1" s="3"/>
      <c r="BS1" s="4" t="s">
        <v>17</v>
      </c>
      <c r="BT1" s="3"/>
      <c r="BU1" s="3"/>
      <c r="BV1" s="3"/>
      <c r="BW1" s="4" t="s">
        <v>18</v>
      </c>
      <c r="BX1" s="3"/>
      <c r="BY1" s="3"/>
      <c r="BZ1" s="3"/>
      <c r="CA1" s="4" t="s">
        <v>19</v>
      </c>
      <c r="CB1" s="3"/>
      <c r="CC1" s="3"/>
      <c r="CD1" s="3"/>
      <c r="CE1" s="4" t="s">
        <v>20</v>
      </c>
      <c r="CF1" s="3"/>
      <c r="CG1" s="3"/>
      <c r="CH1" s="3"/>
      <c r="CI1" s="4" t="s">
        <v>21</v>
      </c>
      <c r="CJ1" s="3"/>
      <c r="CK1" s="3"/>
      <c r="CL1" s="3"/>
      <c r="CM1" s="4" t="s">
        <v>22</v>
      </c>
      <c r="CN1" s="3"/>
      <c r="CO1" s="3"/>
      <c r="CP1" s="3"/>
      <c r="CQ1" s="4" t="s">
        <v>23</v>
      </c>
      <c r="CR1" s="3"/>
      <c r="CS1" s="3"/>
      <c r="CT1" s="3"/>
      <c r="CU1" s="4" t="s">
        <v>24</v>
      </c>
      <c r="CV1" s="3"/>
      <c r="CW1" s="3"/>
      <c r="CX1" s="3"/>
      <c r="CY1" s="4" t="s">
        <v>25</v>
      </c>
      <c r="CZ1" s="3"/>
      <c r="DA1" s="3"/>
      <c r="DB1" s="3"/>
      <c r="DC1" s="4" t="s">
        <v>26</v>
      </c>
      <c r="DD1" s="3"/>
      <c r="DE1" s="3"/>
      <c r="DF1" s="3"/>
      <c r="DG1" s="4" t="s">
        <v>27</v>
      </c>
      <c r="DH1" s="3"/>
      <c r="DI1" s="3"/>
      <c r="DJ1" s="3"/>
      <c r="DK1" s="4" t="s">
        <v>28</v>
      </c>
      <c r="DL1" s="3"/>
      <c r="DM1" s="3"/>
      <c r="DN1" s="3"/>
      <c r="DO1" s="4" t="s">
        <v>29</v>
      </c>
      <c r="DP1" s="1"/>
    </row>
    <row r="2" spans="1:120">
      <c r="A2" s="1"/>
      <c r="B2" s="1" t="s">
        <v>30</v>
      </c>
      <c r="C2" s="1" t="s">
        <v>31</v>
      </c>
      <c r="D2" s="1" t="s">
        <v>32</v>
      </c>
      <c r="E2" s="1"/>
      <c r="F2" s="1" t="s">
        <v>30</v>
      </c>
      <c r="G2" s="1" t="s">
        <v>31</v>
      </c>
      <c r="H2" s="1" t="s">
        <v>33</v>
      </c>
      <c r="I2" s="1"/>
      <c r="J2" s="1" t="s">
        <v>30</v>
      </c>
      <c r="K2" s="1" t="s">
        <v>31</v>
      </c>
      <c r="L2" s="1" t="s">
        <v>33</v>
      </c>
      <c r="M2" s="1"/>
      <c r="N2" s="1" t="s">
        <v>30</v>
      </c>
      <c r="O2" s="1" t="s">
        <v>31</v>
      </c>
      <c r="P2" s="1" t="s">
        <v>33</v>
      </c>
      <c r="Q2" s="1"/>
      <c r="R2" s="1" t="s">
        <v>30</v>
      </c>
      <c r="S2" s="1" t="s">
        <v>31</v>
      </c>
      <c r="T2" s="1" t="s">
        <v>33</v>
      </c>
      <c r="U2" s="1"/>
      <c r="V2" s="1" t="s">
        <v>30</v>
      </c>
      <c r="W2" s="1" t="s">
        <v>31</v>
      </c>
      <c r="X2" s="1" t="s">
        <v>33</v>
      </c>
      <c r="Y2" s="1"/>
      <c r="Z2" s="1" t="s">
        <v>30</v>
      </c>
      <c r="AA2" s="1" t="s">
        <v>31</v>
      </c>
      <c r="AB2" s="1" t="s">
        <v>33</v>
      </c>
      <c r="AC2" s="1"/>
      <c r="AD2" s="1" t="s">
        <v>30</v>
      </c>
      <c r="AE2" s="1" t="s">
        <v>31</v>
      </c>
      <c r="AF2" s="1" t="s">
        <v>33</v>
      </c>
      <c r="AG2" s="1"/>
      <c r="AH2" s="1" t="s">
        <v>30</v>
      </c>
      <c r="AI2" s="1" t="s">
        <v>31</v>
      </c>
      <c r="AJ2" s="1" t="s">
        <v>33</v>
      </c>
      <c r="AK2" s="1"/>
      <c r="AL2" s="1" t="s">
        <v>30</v>
      </c>
      <c r="AM2" s="1" t="s">
        <v>31</v>
      </c>
      <c r="AN2" s="1" t="s">
        <v>33</v>
      </c>
      <c r="AO2" s="1"/>
      <c r="AP2" s="1" t="s">
        <v>30</v>
      </c>
      <c r="AQ2" s="1" t="s">
        <v>31</v>
      </c>
      <c r="AR2" s="1" t="s">
        <v>33</v>
      </c>
      <c r="AS2" s="1"/>
      <c r="AT2" s="1" t="s">
        <v>30</v>
      </c>
      <c r="AU2" s="1" t="s">
        <v>31</v>
      </c>
      <c r="AV2" s="1" t="s">
        <v>33</v>
      </c>
      <c r="AW2" s="1"/>
      <c r="AX2" s="1" t="s">
        <v>30</v>
      </c>
      <c r="AY2" s="1" t="s">
        <v>31</v>
      </c>
      <c r="AZ2" s="1" t="s">
        <v>33</v>
      </c>
      <c r="BA2" s="1"/>
      <c r="BB2" s="1" t="s">
        <v>30</v>
      </c>
      <c r="BC2" s="1" t="s">
        <v>31</v>
      </c>
      <c r="BD2" s="1" t="s">
        <v>33</v>
      </c>
      <c r="BE2" s="1"/>
      <c r="BF2" s="1" t="s">
        <v>30</v>
      </c>
      <c r="BG2" s="1" t="s">
        <v>31</v>
      </c>
      <c r="BH2" s="1" t="s">
        <v>33</v>
      </c>
      <c r="BI2" s="1"/>
      <c r="BJ2" s="1" t="s">
        <v>30</v>
      </c>
      <c r="BK2" s="1" t="s">
        <v>31</v>
      </c>
      <c r="BL2" s="1" t="s">
        <v>33</v>
      </c>
      <c r="BM2" s="1"/>
      <c r="BN2" s="1" t="s">
        <v>30</v>
      </c>
      <c r="BO2" s="1" t="s">
        <v>31</v>
      </c>
      <c r="BP2" s="1" t="s">
        <v>33</v>
      </c>
      <c r="BQ2" s="1"/>
      <c r="BR2" s="1" t="s">
        <v>30</v>
      </c>
      <c r="BS2" s="1" t="s">
        <v>31</v>
      </c>
      <c r="BT2" s="1" t="s">
        <v>33</v>
      </c>
      <c r="BU2" s="1"/>
      <c r="BV2" s="1" t="s">
        <v>30</v>
      </c>
      <c r="BW2" s="1" t="s">
        <v>31</v>
      </c>
      <c r="BX2" s="1" t="s">
        <v>33</v>
      </c>
      <c r="BY2" s="1"/>
      <c r="BZ2" s="1" t="s">
        <v>30</v>
      </c>
      <c r="CA2" s="1" t="s">
        <v>31</v>
      </c>
      <c r="CB2" s="1" t="s">
        <v>33</v>
      </c>
      <c r="CC2" s="1"/>
      <c r="CD2" s="1" t="s">
        <v>30</v>
      </c>
      <c r="CE2" s="1" t="s">
        <v>31</v>
      </c>
      <c r="CF2" s="1" t="s">
        <v>33</v>
      </c>
      <c r="CG2" s="1"/>
      <c r="CH2" s="1" t="s">
        <v>30</v>
      </c>
      <c r="CI2" s="1" t="s">
        <v>31</v>
      </c>
      <c r="CJ2" s="1" t="s">
        <v>33</v>
      </c>
      <c r="CK2" s="1"/>
      <c r="CL2" s="1" t="s">
        <v>30</v>
      </c>
      <c r="CM2" s="1" t="s">
        <v>31</v>
      </c>
      <c r="CN2" s="1" t="s">
        <v>33</v>
      </c>
      <c r="CO2" s="1"/>
      <c r="CP2" s="1" t="s">
        <v>30</v>
      </c>
      <c r="CQ2" s="1" t="s">
        <v>31</v>
      </c>
      <c r="CR2" s="1" t="s">
        <v>33</v>
      </c>
      <c r="CS2" s="1"/>
      <c r="CT2" s="1" t="s">
        <v>30</v>
      </c>
      <c r="CU2" s="1" t="s">
        <v>31</v>
      </c>
      <c r="CV2" s="1" t="s">
        <v>33</v>
      </c>
      <c r="CW2" s="1"/>
      <c r="CX2" s="1" t="s">
        <v>30</v>
      </c>
      <c r="CY2" s="1" t="s">
        <v>31</v>
      </c>
      <c r="CZ2" s="1" t="s">
        <v>33</v>
      </c>
      <c r="DA2" s="1"/>
      <c r="DB2" s="1" t="s">
        <v>30</v>
      </c>
      <c r="DC2" s="1" t="s">
        <v>31</v>
      </c>
      <c r="DD2" s="1" t="s">
        <v>33</v>
      </c>
      <c r="DE2" s="1"/>
      <c r="DF2" s="1" t="s">
        <v>30</v>
      </c>
      <c r="DG2" s="1" t="s">
        <v>31</v>
      </c>
      <c r="DH2" s="1" t="s">
        <v>33</v>
      </c>
      <c r="DI2" s="1"/>
      <c r="DJ2" s="1" t="s">
        <v>30</v>
      </c>
      <c r="DK2" s="1" t="s">
        <v>31</v>
      </c>
      <c r="DL2" s="1" t="s">
        <v>33</v>
      </c>
      <c r="DM2" s="1"/>
      <c r="DN2" s="1" t="s">
        <v>30</v>
      </c>
      <c r="DO2" s="1" t="s">
        <v>31</v>
      </c>
      <c r="DP2" s="1" t="s">
        <v>34</v>
      </c>
    </row>
    <row r="3" spans="1:120" s="185" customFormat="1" ht="15.75" hidden="1" thickTop="1">
      <c r="A3" s="177"/>
      <c r="B3" s="178">
        <v>1</v>
      </c>
      <c r="C3" s="179">
        <v>6</v>
      </c>
      <c r="D3" s="180">
        <v>6</v>
      </c>
      <c r="E3" s="181"/>
      <c r="F3" s="182">
        <v>1</v>
      </c>
      <c r="G3" s="183">
        <v>6</v>
      </c>
      <c r="H3" s="184">
        <v>3</v>
      </c>
      <c r="I3" s="181"/>
      <c r="J3" s="186">
        <v>1</v>
      </c>
      <c r="K3" s="187">
        <v>30</v>
      </c>
      <c r="L3" s="188">
        <v>4</v>
      </c>
      <c r="M3" s="181"/>
      <c r="N3" s="189">
        <v>1</v>
      </c>
      <c r="O3" s="190">
        <v>6</v>
      </c>
      <c r="P3" s="191">
        <v>0</v>
      </c>
      <c r="Q3" s="181"/>
      <c r="R3" s="192">
        <v>1</v>
      </c>
      <c r="S3" s="193">
        <v>5</v>
      </c>
      <c r="T3" s="194">
        <v>0</v>
      </c>
      <c r="U3" s="181"/>
      <c r="V3" s="195">
        <v>1</v>
      </c>
      <c r="W3" s="196">
        <v>46</v>
      </c>
      <c r="X3" s="197">
        <v>5</v>
      </c>
      <c r="Y3" s="181"/>
      <c r="Z3" s="198">
        <v>1</v>
      </c>
      <c r="AA3" s="199">
        <v>30</v>
      </c>
      <c r="AB3" s="200">
        <v>2</v>
      </c>
      <c r="AC3" s="181"/>
      <c r="AD3" s="201">
        <v>1</v>
      </c>
      <c r="AE3" s="202">
        <v>46</v>
      </c>
      <c r="AF3" s="203">
        <v>1</v>
      </c>
      <c r="AG3" s="181"/>
      <c r="AH3" s="204">
        <v>1</v>
      </c>
      <c r="AI3" s="205">
        <v>46</v>
      </c>
      <c r="AJ3" s="206">
        <v>4</v>
      </c>
      <c r="AK3" s="181"/>
      <c r="AL3" s="207">
        <v>1</v>
      </c>
      <c r="AM3" s="208">
        <v>46</v>
      </c>
      <c r="AN3" s="209">
        <v>4</v>
      </c>
      <c r="AO3" s="181"/>
      <c r="AP3" s="185">
        <v>1</v>
      </c>
      <c r="AQ3" s="210">
        <v>46</v>
      </c>
      <c r="AR3" s="185">
        <v>3</v>
      </c>
      <c r="AS3" s="181"/>
      <c r="AT3" s="185">
        <v>1</v>
      </c>
      <c r="AU3" s="211">
        <v>46</v>
      </c>
      <c r="AV3" s="185">
        <v>2</v>
      </c>
      <c r="AW3" s="181"/>
      <c r="AX3" s="185">
        <v>1</v>
      </c>
      <c r="AY3" s="212">
        <v>46</v>
      </c>
      <c r="AZ3" s="185">
        <v>3</v>
      </c>
      <c r="BB3" s="185">
        <v>1</v>
      </c>
      <c r="BC3" s="213">
        <v>46</v>
      </c>
      <c r="BD3" s="185">
        <v>2</v>
      </c>
      <c r="BF3" s="185">
        <v>1</v>
      </c>
      <c r="BG3" s="214">
        <v>46</v>
      </c>
      <c r="BH3" s="185">
        <v>1</v>
      </c>
      <c r="BJ3" s="185">
        <v>1</v>
      </c>
      <c r="BK3" s="215">
        <v>5</v>
      </c>
      <c r="BL3" s="185">
        <v>3</v>
      </c>
      <c r="BN3" s="185">
        <v>1</v>
      </c>
      <c r="BO3" s="216">
        <v>30</v>
      </c>
      <c r="BP3" s="185">
        <v>2</v>
      </c>
      <c r="BR3" s="185">
        <v>1</v>
      </c>
      <c r="BS3" s="217">
        <v>30</v>
      </c>
      <c r="BT3" s="185">
        <v>5</v>
      </c>
      <c r="BV3" s="185">
        <v>1</v>
      </c>
      <c r="BW3" s="218">
        <v>30</v>
      </c>
      <c r="BX3" s="185">
        <v>2</v>
      </c>
      <c r="BZ3" s="185">
        <v>1</v>
      </c>
      <c r="CA3" s="219">
        <v>5</v>
      </c>
      <c r="CB3" s="185">
        <v>2</v>
      </c>
      <c r="CD3" s="185">
        <v>1</v>
      </c>
      <c r="CE3" s="220">
        <v>5</v>
      </c>
      <c r="CF3" s="185">
        <v>1</v>
      </c>
      <c r="CH3" s="185">
        <v>1</v>
      </c>
      <c r="CI3" s="221">
        <v>5</v>
      </c>
      <c r="CJ3" s="185">
        <v>2</v>
      </c>
      <c r="CL3" s="185">
        <v>1</v>
      </c>
      <c r="CM3" s="222">
        <v>30</v>
      </c>
      <c r="CN3" s="185">
        <v>2</v>
      </c>
      <c r="CP3" s="185">
        <v>1</v>
      </c>
      <c r="CQ3" s="223">
        <v>30</v>
      </c>
      <c r="CR3" s="185">
        <v>1</v>
      </c>
      <c r="CT3" s="185">
        <v>1</v>
      </c>
      <c r="CU3" s="224">
        <v>30</v>
      </c>
      <c r="CV3" s="185">
        <v>4</v>
      </c>
      <c r="CX3" s="185">
        <v>1</v>
      </c>
      <c r="CY3" s="225">
        <v>30</v>
      </c>
      <c r="CZ3" s="185">
        <v>5</v>
      </c>
      <c r="DB3" s="185">
        <v>1</v>
      </c>
      <c r="DC3" s="226">
        <v>30</v>
      </c>
      <c r="DD3" s="185">
        <v>4</v>
      </c>
      <c r="DF3" s="185">
        <v>1</v>
      </c>
      <c r="DG3" s="227">
        <v>30</v>
      </c>
      <c r="DH3" s="185">
        <v>2</v>
      </c>
      <c r="DJ3" s="185">
        <v>1</v>
      </c>
      <c r="DK3" s="228">
        <v>20</v>
      </c>
      <c r="DL3" s="185">
        <v>6</v>
      </c>
      <c r="DN3" s="185">
        <v>1</v>
      </c>
      <c r="DO3" s="229">
        <v>20</v>
      </c>
      <c r="DP3" s="185">
        <v>0</v>
      </c>
    </row>
    <row r="4" spans="1:120" s="132" customFormat="1" hidden="1">
      <c r="A4" s="230"/>
      <c r="B4" s="125"/>
      <c r="C4" s="126"/>
      <c r="D4" s="127"/>
      <c r="E4" s="128"/>
      <c r="F4" s="129"/>
      <c r="G4" s="130"/>
      <c r="H4" s="131"/>
      <c r="J4" s="133"/>
      <c r="K4" s="134"/>
      <c r="L4" s="135"/>
      <c r="N4" s="136"/>
      <c r="O4" s="137"/>
      <c r="P4" s="138"/>
      <c r="R4" s="139"/>
      <c r="S4" s="140"/>
      <c r="T4" s="141"/>
      <c r="V4" s="142"/>
      <c r="W4" s="143"/>
      <c r="X4" s="144"/>
      <c r="Z4" s="145"/>
      <c r="AA4" s="146"/>
      <c r="AB4" s="147"/>
      <c r="AD4" s="148"/>
      <c r="AE4" s="149"/>
      <c r="AF4" s="150"/>
      <c r="AH4" s="151"/>
      <c r="AI4" s="152"/>
      <c r="AJ4" s="153"/>
      <c r="AL4" s="154"/>
      <c r="AM4" s="155"/>
      <c r="AN4" s="156"/>
      <c r="AQ4" s="157"/>
      <c r="AU4" s="158"/>
      <c r="AY4" s="159"/>
      <c r="BC4" s="160"/>
      <c r="BG4" s="161"/>
      <c r="BK4" s="162"/>
      <c r="BO4" s="163"/>
      <c r="BS4" s="164"/>
      <c r="BW4" s="165"/>
      <c r="CA4" s="166"/>
      <c r="CE4" s="167"/>
      <c r="CI4" s="168"/>
      <c r="CM4" s="169"/>
      <c r="CQ4" s="170"/>
      <c r="CU4" s="171"/>
      <c r="CY4" s="172"/>
      <c r="DC4" s="173"/>
      <c r="DG4" s="174"/>
      <c r="DK4" s="175"/>
      <c r="DO4" s="176"/>
    </row>
    <row r="5" spans="1:120" s="132" customFormat="1" hidden="1">
      <c r="A5" s="230"/>
      <c r="B5" s="125">
        <v>2</v>
      </c>
      <c r="C5" s="126">
        <v>4</v>
      </c>
      <c r="D5" s="128">
        <v>2.7777777777777777</v>
      </c>
      <c r="E5" s="128"/>
      <c r="F5" s="129">
        <v>2</v>
      </c>
      <c r="G5" s="130">
        <v>5</v>
      </c>
      <c r="H5" s="131">
        <v>3</v>
      </c>
      <c r="I5" s="132" t="s">
        <v>36</v>
      </c>
      <c r="J5" s="133">
        <v>2</v>
      </c>
      <c r="K5" s="134">
        <v>6</v>
      </c>
      <c r="L5" s="135">
        <v>5</v>
      </c>
      <c r="N5" s="136">
        <v>1</v>
      </c>
      <c r="O5" s="137">
        <v>30</v>
      </c>
      <c r="P5" s="138">
        <v>3</v>
      </c>
      <c r="R5" s="139">
        <v>1</v>
      </c>
      <c r="S5" s="140">
        <v>30</v>
      </c>
      <c r="T5" s="141">
        <v>6</v>
      </c>
      <c r="V5" s="142">
        <v>2</v>
      </c>
      <c r="W5" s="143">
        <v>30</v>
      </c>
      <c r="X5" s="144">
        <v>7</v>
      </c>
      <c r="Z5" s="145">
        <v>2</v>
      </c>
      <c r="AA5" s="146">
        <v>46</v>
      </c>
      <c r="AB5" s="147">
        <v>5</v>
      </c>
      <c r="AD5" s="148">
        <v>2</v>
      </c>
      <c r="AE5" s="149">
        <v>30</v>
      </c>
      <c r="AF5" s="150">
        <v>2</v>
      </c>
      <c r="AH5" s="151">
        <v>2</v>
      </c>
      <c r="AI5" s="152">
        <v>30</v>
      </c>
      <c r="AJ5" s="153">
        <v>2</v>
      </c>
      <c r="AL5" s="154">
        <v>2</v>
      </c>
      <c r="AM5" s="155">
        <v>24</v>
      </c>
      <c r="AN5" s="156">
        <v>2</v>
      </c>
      <c r="AP5" s="132">
        <v>2</v>
      </c>
      <c r="AQ5" s="157">
        <v>5</v>
      </c>
      <c r="AR5" s="132">
        <v>4</v>
      </c>
      <c r="AT5" s="132">
        <v>2</v>
      </c>
      <c r="AU5" s="158">
        <v>5</v>
      </c>
      <c r="AV5" s="132">
        <v>2</v>
      </c>
      <c r="AX5" s="132">
        <v>2</v>
      </c>
      <c r="AY5" s="159">
        <v>5</v>
      </c>
      <c r="AZ5" s="132">
        <v>2</v>
      </c>
      <c r="BB5" s="132">
        <v>2</v>
      </c>
      <c r="BC5" s="160">
        <v>3</v>
      </c>
      <c r="BD5" s="132">
        <v>1</v>
      </c>
      <c r="BF5" s="132">
        <v>2</v>
      </c>
      <c r="BG5" s="161">
        <v>30</v>
      </c>
      <c r="BH5" s="132">
        <v>3</v>
      </c>
      <c r="BJ5" s="132">
        <v>2</v>
      </c>
      <c r="BK5" s="162">
        <v>28</v>
      </c>
      <c r="BL5" s="132">
        <v>3</v>
      </c>
      <c r="BN5" s="132">
        <v>2</v>
      </c>
      <c r="BO5" s="163">
        <v>5</v>
      </c>
      <c r="BP5" s="132">
        <v>5</v>
      </c>
      <c r="BR5" s="132">
        <v>2</v>
      </c>
      <c r="BS5" s="164">
        <v>5</v>
      </c>
      <c r="BT5" s="132">
        <v>5</v>
      </c>
      <c r="BV5" s="132">
        <v>2</v>
      </c>
      <c r="BW5" s="165">
        <v>5</v>
      </c>
      <c r="BX5" s="132">
        <v>4</v>
      </c>
      <c r="BZ5" s="132">
        <v>2</v>
      </c>
      <c r="CA5" s="166">
        <v>30</v>
      </c>
      <c r="CB5" s="132">
        <v>3</v>
      </c>
      <c r="CD5" s="132">
        <v>1</v>
      </c>
      <c r="CE5" s="167">
        <v>30</v>
      </c>
      <c r="CF5" s="132">
        <v>1</v>
      </c>
      <c r="CH5" s="132">
        <v>1</v>
      </c>
      <c r="CI5" s="168">
        <v>30</v>
      </c>
      <c r="CJ5" s="132">
        <v>8</v>
      </c>
      <c r="CL5" s="132">
        <v>2</v>
      </c>
      <c r="CM5" s="169">
        <v>20</v>
      </c>
      <c r="CN5" s="132">
        <v>3</v>
      </c>
      <c r="CP5" s="132">
        <v>2</v>
      </c>
      <c r="CQ5" s="170">
        <v>20</v>
      </c>
      <c r="CR5" s="132">
        <v>3</v>
      </c>
      <c r="CT5" s="132">
        <v>2</v>
      </c>
      <c r="CU5" s="171">
        <v>20</v>
      </c>
      <c r="CV5" s="132">
        <v>4</v>
      </c>
      <c r="CX5" s="132">
        <v>2</v>
      </c>
      <c r="CY5" s="172">
        <v>20</v>
      </c>
      <c r="CZ5" s="132">
        <v>2</v>
      </c>
      <c r="DB5" s="132">
        <v>2</v>
      </c>
      <c r="DC5" s="173">
        <v>15</v>
      </c>
      <c r="DD5" s="132">
        <v>2</v>
      </c>
      <c r="DF5" s="132">
        <v>2</v>
      </c>
      <c r="DG5" s="174">
        <v>20</v>
      </c>
      <c r="DH5" s="132">
        <v>7</v>
      </c>
      <c r="DJ5" s="132">
        <v>2</v>
      </c>
      <c r="DK5" s="175">
        <v>30</v>
      </c>
      <c r="DL5" s="132">
        <v>5</v>
      </c>
      <c r="DN5" s="132">
        <v>2</v>
      </c>
      <c r="DO5" s="176">
        <v>30</v>
      </c>
      <c r="DP5" s="132">
        <v>0</v>
      </c>
    </row>
    <row r="6" spans="1:120" s="132" customFormat="1" hidden="1">
      <c r="A6" s="230"/>
      <c r="B6" s="125"/>
      <c r="C6" s="126"/>
      <c r="D6" s="127"/>
      <c r="E6" s="128"/>
      <c r="F6" s="129"/>
      <c r="G6" s="130"/>
      <c r="H6" s="131"/>
      <c r="J6" s="133"/>
      <c r="K6" s="134"/>
      <c r="L6" s="135"/>
      <c r="N6" s="136"/>
      <c r="O6" s="137"/>
      <c r="P6" s="138"/>
      <c r="R6" s="139"/>
      <c r="S6" s="140"/>
      <c r="T6" s="141"/>
      <c r="V6" s="142"/>
      <c r="W6" s="143"/>
      <c r="X6" s="144"/>
      <c r="Z6" s="145"/>
      <c r="AA6" s="146"/>
      <c r="AB6" s="147"/>
      <c r="AD6" s="148"/>
      <c r="AE6" s="149"/>
      <c r="AF6" s="150"/>
      <c r="AH6" s="151"/>
      <c r="AI6" s="152"/>
      <c r="AJ6" s="153"/>
      <c r="AL6" s="154"/>
      <c r="AM6" s="155"/>
      <c r="AN6" s="156"/>
      <c r="AQ6" s="157"/>
      <c r="AU6" s="158"/>
      <c r="AY6" s="159"/>
      <c r="BC6" s="160"/>
      <c r="BG6" s="161"/>
      <c r="BK6" s="162"/>
      <c r="BO6" s="163"/>
      <c r="BS6" s="164"/>
      <c r="BW6" s="165"/>
      <c r="CA6" s="166"/>
      <c r="CE6" s="167"/>
      <c r="CI6" s="168"/>
      <c r="CM6" s="169"/>
      <c r="CQ6" s="170"/>
      <c r="CU6" s="171"/>
      <c r="CY6" s="172"/>
      <c r="DC6" s="173"/>
      <c r="DG6" s="174"/>
      <c r="DK6" s="175"/>
      <c r="DO6" s="176"/>
    </row>
    <row r="7" spans="1:120" s="132" customFormat="1" hidden="1">
      <c r="A7" s="230"/>
      <c r="B7" s="125">
        <v>2</v>
      </c>
      <c r="C7" s="126">
        <v>12</v>
      </c>
      <c r="D7" s="128">
        <v>2.7777777777777777</v>
      </c>
      <c r="E7" s="128"/>
      <c r="F7" s="129">
        <v>2</v>
      </c>
      <c r="G7" s="130">
        <v>26</v>
      </c>
      <c r="H7" s="131">
        <v>1</v>
      </c>
      <c r="J7" s="133">
        <v>3</v>
      </c>
      <c r="K7" s="134">
        <v>3</v>
      </c>
      <c r="L7" s="288">
        <v>3.4</v>
      </c>
      <c r="M7" s="288"/>
      <c r="N7" s="136">
        <v>3</v>
      </c>
      <c r="O7" s="137">
        <v>5</v>
      </c>
      <c r="P7" s="138">
        <v>4</v>
      </c>
      <c r="R7" s="139">
        <v>3</v>
      </c>
      <c r="S7" s="140">
        <v>46</v>
      </c>
      <c r="T7" s="141">
        <v>8</v>
      </c>
      <c r="V7" s="142">
        <v>3</v>
      </c>
      <c r="W7" s="143">
        <v>3</v>
      </c>
      <c r="X7" s="144">
        <v>2</v>
      </c>
      <c r="Z7" s="145">
        <v>3</v>
      </c>
      <c r="AA7" s="146">
        <v>45</v>
      </c>
      <c r="AB7" s="147">
        <v>3</v>
      </c>
      <c r="AD7" s="148">
        <v>3</v>
      </c>
      <c r="AE7" s="149">
        <v>5</v>
      </c>
      <c r="AF7" s="150">
        <v>3.5</v>
      </c>
      <c r="AH7" s="151">
        <v>3</v>
      </c>
      <c r="AI7" s="152">
        <v>24</v>
      </c>
      <c r="AJ7" s="153">
        <v>3</v>
      </c>
      <c r="AL7" s="154">
        <v>2</v>
      </c>
      <c r="AM7" s="155">
        <v>30</v>
      </c>
      <c r="AN7" s="156">
        <v>2</v>
      </c>
      <c r="AP7" s="132">
        <v>3</v>
      </c>
      <c r="AQ7" s="157">
        <v>4</v>
      </c>
      <c r="AR7" s="132">
        <v>2</v>
      </c>
      <c r="AT7" s="132">
        <v>3</v>
      </c>
      <c r="AU7" s="158">
        <v>24</v>
      </c>
      <c r="AV7" s="132">
        <v>3</v>
      </c>
      <c r="AX7" s="132">
        <v>2</v>
      </c>
      <c r="AY7" s="159">
        <v>24</v>
      </c>
      <c r="AZ7" s="132">
        <v>1</v>
      </c>
      <c r="BB7" s="132">
        <v>2</v>
      </c>
      <c r="BC7" s="160">
        <v>5</v>
      </c>
      <c r="BD7" s="132">
        <v>3</v>
      </c>
      <c r="BF7" s="132">
        <v>3</v>
      </c>
      <c r="BG7" s="161">
        <v>5</v>
      </c>
      <c r="BH7" s="132">
        <v>5</v>
      </c>
      <c r="BJ7" s="132">
        <v>2</v>
      </c>
      <c r="BK7" s="162">
        <v>30</v>
      </c>
      <c r="BL7" s="132">
        <v>8</v>
      </c>
      <c r="BN7" s="132">
        <v>3</v>
      </c>
      <c r="BO7" s="163">
        <v>9</v>
      </c>
      <c r="BP7" s="132">
        <v>1</v>
      </c>
      <c r="BR7" s="132">
        <v>3</v>
      </c>
      <c r="BS7" s="164">
        <v>45</v>
      </c>
      <c r="BT7" s="132">
        <v>3</v>
      </c>
      <c r="BV7" s="132">
        <v>3</v>
      </c>
      <c r="BW7" s="165">
        <v>45</v>
      </c>
      <c r="BX7" s="132">
        <v>1</v>
      </c>
      <c r="BZ7" s="132">
        <v>3</v>
      </c>
      <c r="CA7" s="166">
        <v>35</v>
      </c>
      <c r="CB7" s="132">
        <v>3</v>
      </c>
      <c r="CD7" s="132">
        <v>3</v>
      </c>
      <c r="CE7" s="167">
        <v>35</v>
      </c>
      <c r="CF7" s="132">
        <v>2</v>
      </c>
      <c r="CH7" s="132">
        <v>3</v>
      </c>
      <c r="CI7" s="168">
        <v>20</v>
      </c>
      <c r="CJ7" s="132">
        <v>6</v>
      </c>
      <c r="CL7" s="132">
        <v>3</v>
      </c>
      <c r="CM7" s="169">
        <v>5</v>
      </c>
      <c r="CN7" s="132">
        <v>3</v>
      </c>
      <c r="CP7" s="132">
        <v>3</v>
      </c>
      <c r="CQ7" s="170">
        <v>46</v>
      </c>
      <c r="CR7" s="132">
        <v>2</v>
      </c>
      <c r="CT7" s="132">
        <v>3</v>
      </c>
      <c r="CU7" s="171">
        <v>36</v>
      </c>
      <c r="CV7" s="132">
        <v>2</v>
      </c>
      <c r="CX7" s="132">
        <v>3</v>
      </c>
      <c r="CY7" s="172">
        <v>15</v>
      </c>
      <c r="CZ7" s="132">
        <v>4</v>
      </c>
      <c r="DB7" s="132">
        <v>2</v>
      </c>
      <c r="DC7" s="173">
        <v>20</v>
      </c>
      <c r="DD7" s="132">
        <v>5</v>
      </c>
      <c r="DF7" s="132">
        <v>3</v>
      </c>
      <c r="DG7" s="174">
        <v>35</v>
      </c>
      <c r="DH7" s="132">
        <v>2</v>
      </c>
      <c r="DJ7" s="132">
        <v>3</v>
      </c>
      <c r="DK7" s="175">
        <v>5</v>
      </c>
      <c r="DL7" s="132">
        <v>1</v>
      </c>
      <c r="DN7" s="132">
        <v>3</v>
      </c>
      <c r="DO7" s="176">
        <v>13</v>
      </c>
      <c r="DP7" s="132">
        <v>0</v>
      </c>
    </row>
    <row r="8" spans="1:120" s="132" customFormat="1" hidden="1">
      <c r="A8" s="230"/>
      <c r="B8" s="125"/>
      <c r="C8" s="126"/>
      <c r="D8" s="127"/>
      <c r="E8" s="128"/>
      <c r="F8" s="129"/>
      <c r="G8" s="130"/>
      <c r="H8" s="131"/>
      <c r="J8" s="133"/>
      <c r="K8" s="134"/>
      <c r="L8" s="135"/>
      <c r="N8" s="136"/>
      <c r="O8" s="137"/>
      <c r="P8" s="138"/>
      <c r="R8" s="139"/>
      <c r="S8" s="140"/>
      <c r="T8" s="141"/>
      <c r="V8" s="142"/>
      <c r="W8" s="143"/>
      <c r="X8" s="144"/>
      <c r="Z8" s="145"/>
      <c r="AA8" s="146"/>
      <c r="AB8" s="147"/>
      <c r="AD8" s="148"/>
      <c r="AE8" s="149"/>
      <c r="AF8" s="150"/>
      <c r="AH8" s="151"/>
      <c r="AI8" s="152"/>
      <c r="AJ8" s="153"/>
      <c r="AL8" s="154"/>
      <c r="AM8" s="155"/>
      <c r="AN8" s="156"/>
      <c r="AQ8" s="157"/>
      <c r="AU8" s="158"/>
      <c r="AY8" s="159"/>
      <c r="BC8" s="160"/>
      <c r="BG8" s="161"/>
      <c r="BK8" s="162"/>
      <c r="BO8" s="163"/>
      <c r="BS8" s="164"/>
      <c r="BW8" s="165"/>
      <c r="CA8" s="166"/>
      <c r="CE8" s="167"/>
      <c r="CI8" s="168"/>
      <c r="CM8" s="169"/>
      <c r="CQ8" s="170"/>
      <c r="CU8" s="171"/>
      <c r="CY8" s="172"/>
      <c r="DC8" s="173"/>
      <c r="DG8" s="174"/>
      <c r="DK8" s="175"/>
      <c r="DO8" s="176"/>
    </row>
    <row r="9" spans="1:120" s="132" customFormat="1" hidden="1">
      <c r="A9" s="230"/>
      <c r="B9" s="125">
        <v>2</v>
      </c>
      <c r="C9" s="126">
        <v>13</v>
      </c>
      <c r="D9" s="128">
        <v>2.7777777777777777</v>
      </c>
      <c r="E9" s="128"/>
      <c r="F9" s="129">
        <v>2</v>
      </c>
      <c r="G9" s="130">
        <v>36</v>
      </c>
      <c r="H9" s="131">
        <v>2</v>
      </c>
      <c r="J9" s="133">
        <v>3</v>
      </c>
      <c r="K9" s="134">
        <v>5</v>
      </c>
      <c r="L9" s="288">
        <v>3.4</v>
      </c>
      <c r="N9" s="136">
        <v>4</v>
      </c>
      <c r="O9" s="137">
        <v>12</v>
      </c>
      <c r="P9" s="138">
        <v>3</v>
      </c>
      <c r="R9" s="139">
        <v>4</v>
      </c>
      <c r="S9" s="140">
        <v>14</v>
      </c>
      <c r="T9" s="132">
        <v>3.3333333333333335</v>
      </c>
      <c r="V9" s="142">
        <v>4</v>
      </c>
      <c r="W9" s="143">
        <v>14</v>
      </c>
      <c r="X9" s="144">
        <v>4</v>
      </c>
      <c r="Z9" s="145">
        <v>4</v>
      </c>
      <c r="AA9" s="146">
        <v>14</v>
      </c>
      <c r="AB9" s="147">
        <v>4</v>
      </c>
      <c r="AD9" s="148">
        <v>3</v>
      </c>
      <c r="AE9" s="149">
        <v>14</v>
      </c>
      <c r="AF9" s="150">
        <v>3.5</v>
      </c>
      <c r="AH9" s="151">
        <v>4</v>
      </c>
      <c r="AI9" s="152">
        <v>5</v>
      </c>
      <c r="AJ9" s="153">
        <v>3.6666666666666665</v>
      </c>
      <c r="AL9" s="154">
        <v>4</v>
      </c>
      <c r="AM9" s="155">
        <v>5</v>
      </c>
      <c r="AN9" s="156">
        <v>5</v>
      </c>
      <c r="AP9" s="132">
        <v>3</v>
      </c>
      <c r="AQ9" s="157">
        <v>24</v>
      </c>
      <c r="AR9" s="132">
        <v>5</v>
      </c>
      <c r="AT9" s="132">
        <v>4</v>
      </c>
      <c r="AU9" s="158">
        <v>4</v>
      </c>
      <c r="AV9" s="132">
        <v>3</v>
      </c>
      <c r="AX9" s="132">
        <v>4</v>
      </c>
      <c r="AY9" s="159">
        <v>28</v>
      </c>
      <c r="AZ9" s="132">
        <v>1</v>
      </c>
      <c r="BB9" s="132">
        <v>4</v>
      </c>
      <c r="BC9" s="160">
        <v>24</v>
      </c>
      <c r="BD9" s="132">
        <v>3</v>
      </c>
      <c r="BF9" s="132">
        <v>4</v>
      </c>
      <c r="BG9" s="161">
        <v>9</v>
      </c>
      <c r="BH9" s="132">
        <v>4</v>
      </c>
      <c r="BJ9" s="132">
        <v>2</v>
      </c>
      <c r="BK9" s="162">
        <v>35</v>
      </c>
      <c r="BL9" s="132">
        <v>0</v>
      </c>
      <c r="BN9" s="132">
        <v>3</v>
      </c>
      <c r="BO9" s="163">
        <v>28</v>
      </c>
      <c r="BP9" s="132">
        <v>2</v>
      </c>
      <c r="BR9" s="132">
        <v>4</v>
      </c>
      <c r="BS9" s="164">
        <v>35</v>
      </c>
      <c r="BT9" s="132">
        <v>4</v>
      </c>
      <c r="BV9" s="132">
        <v>4</v>
      </c>
      <c r="BW9" s="165">
        <v>35</v>
      </c>
      <c r="BX9" s="132">
        <v>2</v>
      </c>
      <c r="BZ9" s="132">
        <v>3</v>
      </c>
      <c r="CA9" s="166">
        <v>45</v>
      </c>
      <c r="CB9" s="132">
        <v>3</v>
      </c>
      <c r="CD9" s="132">
        <v>3</v>
      </c>
      <c r="CE9" s="167">
        <v>45</v>
      </c>
      <c r="CF9" s="132">
        <v>2</v>
      </c>
      <c r="CH9" s="132">
        <v>4</v>
      </c>
      <c r="CI9" s="168">
        <v>9</v>
      </c>
      <c r="CJ9" s="132">
        <v>2</v>
      </c>
      <c r="CL9" s="132">
        <v>4</v>
      </c>
      <c r="CM9" s="169">
        <v>46</v>
      </c>
      <c r="CN9" s="132">
        <v>5</v>
      </c>
      <c r="CP9" s="132">
        <v>4</v>
      </c>
      <c r="CQ9" s="170">
        <v>5</v>
      </c>
      <c r="CR9" s="132">
        <v>3</v>
      </c>
      <c r="CT9" s="132">
        <v>4</v>
      </c>
      <c r="CU9" s="171">
        <v>5</v>
      </c>
      <c r="CV9" s="132">
        <v>3</v>
      </c>
      <c r="CX9" s="132">
        <v>4</v>
      </c>
      <c r="CY9" s="172">
        <v>5</v>
      </c>
      <c r="CZ9" s="132">
        <v>2</v>
      </c>
      <c r="DB9" s="132">
        <v>4</v>
      </c>
      <c r="DC9" s="173">
        <v>35</v>
      </c>
      <c r="DD9" s="132">
        <v>4</v>
      </c>
      <c r="DF9" s="132">
        <v>4</v>
      </c>
      <c r="DG9" s="174">
        <v>5</v>
      </c>
      <c r="DH9" s="132">
        <v>3</v>
      </c>
      <c r="DJ9" s="132">
        <v>3</v>
      </c>
      <c r="DK9" s="175">
        <v>35</v>
      </c>
      <c r="DL9" s="132">
        <v>2</v>
      </c>
      <c r="DN9" s="132">
        <v>3</v>
      </c>
      <c r="DO9" s="176">
        <v>15</v>
      </c>
      <c r="DP9" s="132">
        <v>0</v>
      </c>
    </row>
    <row r="10" spans="1:120" s="132" customFormat="1" hidden="1">
      <c r="A10" s="230"/>
      <c r="B10" s="125"/>
      <c r="C10" s="126"/>
      <c r="D10" s="127"/>
      <c r="E10" s="128"/>
      <c r="F10" s="129"/>
      <c r="G10" s="130"/>
      <c r="H10" s="131"/>
      <c r="J10" s="133"/>
      <c r="K10" s="134"/>
      <c r="L10" s="135"/>
      <c r="N10" s="136"/>
      <c r="O10" s="137"/>
      <c r="P10" s="138"/>
      <c r="R10" s="139"/>
      <c r="S10" s="140"/>
      <c r="T10" s="141"/>
      <c r="V10" s="142"/>
      <c r="W10" s="143"/>
      <c r="X10" s="144"/>
      <c r="Z10" s="145"/>
      <c r="AA10" s="146"/>
      <c r="AB10" s="147"/>
      <c r="AD10" s="148"/>
      <c r="AE10" s="149"/>
      <c r="AF10" s="150"/>
      <c r="AH10" s="151"/>
      <c r="AI10" s="152"/>
      <c r="AJ10" s="153"/>
      <c r="AL10" s="154"/>
      <c r="AM10" s="155"/>
      <c r="AN10" s="156"/>
      <c r="AQ10" s="157"/>
      <c r="AU10" s="158"/>
      <c r="AY10" s="159"/>
      <c r="BC10" s="160"/>
      <c r="BG10" s="161"/>
      <c r="BK10" s="162"/>
      <c r="BO10" s="163"/>
      <c r="BS10" s="164"/>
      <c r="BW10" s="165"/>
      <c r="CA10" s="166"/>
      <c r="CE10" s="167"/>
      <c r="CI10" s="168"/>
      <c r="CM10" s="169"/>
      <c r="CQ10" s="170"/>
      <c r="CU10" s="171"/>
      <c r="CY10" s="172"/>
      <c r="DC10" s="173"/>
      <c r="DG10" s="174"/>
      <c r="DK10" s="175"/>
      <c r="DO10" s="176"/>
    </row>
    <row r="11" spans="1:120" s="239" customFormat="1" ht="15.75" hidden="1" thickBot="1">
      <c r="A11" s="231"/>
      <c r="B11" s="232">
        <v>2</v>
      </c>
      <c r="C11" s="233">
        <v>16</v>
      </c>
      <c r="D11" s="128">
        <v>2.7777777777777777</v>
      </c>
      <c r="E11" s="235"/>
      <c r="F11" s="236">
        <v>2</v>
      </c>
      <c r="G11" s="237">
        <v>46</v>
      </c>
      <c r="H11" s="238">
        <v>3</v>
      </c>
      <c r="J11" s="240">
        <v>3</v>
      </c>
      <c r="K11" s="241">
        <v>15</v>
      </c>
      <c r="L11" s="288">
        <v>3.4</v>
      </c>
      <c r="N11" s="243">
        <v>4</v>
      </c>
      <c r="O11" s="244">
        <v>19</v>
      </c>
      <c r="P11" s="245">
        <v>3</v>
      </c>
      <c r="R11" s="246">
        <v>4</v>
      </c>
      <c r="S11" s="247">
        <v>16</v>
      </c>
      <c r="T11" s="132">
        <v>3.3333333333333335</v>
      </c>
      <c r="V11" s="249">
        <v>5</v>
      </c>
      <c r="W11" s="250">
        <v>16</v>
      </c>
      <c r="X11" s="251">
        <v>3.5</v>
      </c>
      <c r="Z11" s="252">
        <v>4</v>
      </c>
      <c r="AA11" s="253">
        <v>24</v>
      </c>
      <c r="AB11" s="254">
        <v>4</v>
      </c>
      <c r="AD11" s="255">
        <v>3</v>
      </c>
      <c r="AE11" s="256">
        <v>24</v>
      </c>
      <c r="AF11" s="150">
        <v>3.5</v>
      </c>
      <c r="AH11" s="258">
        <v>4</v>
      </c>
      <c r="AI11" s="259">
        <v>32</v>
      </c>
      <c r="AJ11" s="260">
        <v>3.6666666666666665</v>
      </c>
      <c r="AL11" s="261">
        <v>5</v>
      </c>
      <c r="AM11" s="262">
        <v>4</v>
      </c>
      <c r="AN11" s="263">
        <v>4</v>
      </c>
      <c r="AP11" s="239">
        <v>3</v>
      </c>
      <c r="AQ11" s="264">
        <v>30</v>
      </c>
      <c r="AR11" s="239">
        <v>0</v>
      </c>
      <c r="AT11" s="239">
        <v>5</v>
      </c>
      <c r="AU11" s="265">
        <v>32</v>
      </c>
      <c r="AV11" s="239">
        <v>2</v>
      </c>
      <c r="AX11" s="239">
        <v>5</v>
      </c>
      <c r="AY11" s="266">
        <v>4</v>
      </c>
      <c r="AZ11" s="239">
        <v>2</v>
      </c>
      <c r="BB11" s="239">
        <v>5</v>
      </c>
      <c r="BC11" s="267">
        <v>9</v>
      </c>
      <c r="BD11" s="239">
        <v>4</v>
      </c>
      <c r="BF11" s="239">
        <v>4</v>
      </c>
      <c r="BG11" s="268">
        <v>24</v>
      </c>
      <c r="BH11" s="239">
        <v>1</v>
      </c>
      <c r="BJ11" s="239">
        <v>5</v>
      </c>
      <c r="BK11" s="269">
        <v>9</v>
      </c>
      <c r="BL11" s="239">
        <v>4</v>
      </c>
      <c r="BN11" s="239">
        <v>5</v>
      </c>
      <c r="BO11" s="270">
        <v>45</v>
      </c>
      <c r="BP11" s="239">
        <v>6</v>
      </c>
      <c r="BR11" s="239">
        <v>5</v>
      </c>
      <c r="BS11" s="271">
        <v>28</v>
      </c>
      <c r="BT11" s="239">
        <v>3</v>
      </c>
      <c r="BV11" s="239">
        <v>5</v>
      </c>
      <c r="BW11" s="272">
        <v>13</v>
      </c>
      <c r="BX11" s="239">
        <v>2</v>
      </c>
      <c r="BZ11" s="239">
        <v>5</v>
      </c>
      <c r="CA11" s="273">
        <v>3</v>
      </c>
      <c r="CB11" s="239">
        <v>3</v>
      </c>
      <c r="CD11" s="239">
        <v>5</v>
      </c>
      <c r="CE11" s="274">
        <v>3</v>
      </c>
      <c r="CF11" s="239">
        <v>1</v>
      </c>
      <c r="CH11" s="239">
        <v>4</v>
      </c>
      <c r="CI11" s="275">
        <v>13</v>
      </c>
      <c r="CJ11" s="239">
        <v>4</v>
      </c>
      <c r="CL11" s="239">
        <v>5</v>
      </c>
      <c r="CM11" s="276">
        <v>13</v>
      </c>
      <c r="CN11" s="239">
        <v>5</v>
      </c>
      <c r="CP11" s="239">
        <v>4</v>
      </c>
      <c r="CQ11" s="277">
        <v>13</v>
      </c>
      <c r="CR11" s="239">
        <v>0</v>
      </c>
      <c r="CT11" s="239">
        <v>4</v>
      </c>
      <c r="CU11" s="278">
        <v>35</v>
      </c>
      <c r="CV11" s="239">
        <v>2</v>
      </c>
      <c r="CX11" s="239">
        <v>4</v>
      </c>
      <c r="CY11" s="279">
        <v>36</v>
      </c>
      <c r="CZ11" s="239">
        <v>3</v>
      </c>
      <c r="DB11" s="239">
        <v>5</v>
      </c>
      <c r="DC11" s="280">
        <v>36</v>
      </c>
      <c r="DD11" s="239">
        <v>0</v>
      </c>
      <c r="DF11" s="239">
        <v>4</v>
      </c>
      <c r="DG11" s="281">
        <v>15</v>
      </c>
      <c r="DH11" s="239">
        <v>2</v>
      </c>
      <c r="DJ11" s="239">
        <v>5</v>
      </c>
      <c r="DK11" s="282">
        <v>13</v>
      </c>
      <c r="DL11" s="239">
        <v>4</v>
      </c>
      <c r="DN11" s="239">
        <v>5</v>
      </c>
      <c r="DO11" s="283">
        <v>7</v>
      </c>
      <c r="DP11" s="239">
        <v>0</v>
      </c>
    </row>
    <row r="12" spans="1:120" s="132" customFormat="1" ht="15.75" hidden="1" thickTop="1">
      <c r="A12" s="287"/>
      <c r="B12" s="125"/>
      <c r="C12" s="126"/>
      <c r="D12" s="127"/>
      <c r="E12" s="128"/>
      <c r="F12" s="129"/>
      <c r="G12" s="130"/>
      <c r="H12" s="131"/>
      <c r="J12" s="133"/>
      <c r="K12" s="134"/>
      <c r="L12" s="135"/>
      <c r="N12" s="136"/>
      <c r="O12" s="137"/>
      <c r="P12" s="138"/>
      <c r="R12" s="139"/>
      <c r="S12" s="140"/>
      <c r="T12" s="141"/>
      <c r="V12" s="142"/>
      <c r="W12" s="143"/>
      <c r="X12" s="144"/>
      <c r="Z12" s="145"/>
      <c r="AA12" s="146"/>
      <c r="AB12" s="147"/>
      <c r="AD12" s="148"/>
      <c r="AE12" s="149"/>
      <c r="AF12" s="150"/>
      <c r="AH12" s="151"/>
      <c r="AI12" s="152"/>
      <c r="AJ12" s="153"/>
      <c r="AL12" s="154"/>
      <c r="AM12" s="155"/>
      <c r="AN12" s="156"/>
      <c r="AQ12" s="157"/>
      <c r="AU12" s="158"/>
      <c r="AY12" s="159"/>
      <c r="BC12" s="160"/>
      <c r="BG12" s="161"/>
      <c r="BK12" s="162"/>
      <c r="BO12" s="163"/>
      <c r="BS12" s="164"/>
      <c r="BW12" s="165"/>
      <c r="CA12" s="166"/>
      <c r="CE12" s="167"/>
      <c r="CI12" s="168"/>
      <c r="CM12" s="169"/>
      <c r="CQ12" s="170"/>
      <c r="CU12" s="171"/>
      <c r="CY12" s="172"/>
      <c r="DC12" s="173"/>
      <c r="DG12" s="174"/>
      <c r="DK12" s="175"/>
      <c r="DO12" s="176"/>
    </row>
    <row r="13" spans="1:120" hidden="1">
      <c r="A13" s="5"/>
      <c r="B13" s="6">
        <v>2</v>
      </c>
      <c r="C13" s="7">
        <v>23</v>
      </c>
      <c r="D13" s="128">
        <v>2.7777777777777777</v>
      </c>
      <c r="E13" s="1"/>
      <c r="F13" s="9">
        <v>6</v>
      </c>
      <c r="G13" s="10">
        <v>2</v>
      </c>
      <c r="H13" s="39">
        <v>3</v>
      </c>
      <c r="I13" s="122" t="s">
        <v>36</v>
      </c>
      <c r="J13" s="40">
        <v>3</v>
      </c>
      <c r="K13" s="11">
        <v>16</v>
      </c>
      <c r="L13" s="288">
        <v>3.4</v>
      </c>
      <c r="M13" s="1"/>
      <c r="N13" s="42">
        <v>4</v>
      </c>
      <c r="O13" s="12">
        <v>32</v>
      </c>
      <c r="P13" s="43">
        <v>3</v>
      </c>
      <c r="Q13" s="1"/>
      <c r="R13" s="44">
        <v>4</v>
      </c>
      <c r="S13" s="13">
        <v>32</v>
      </c>
      <c r="T13" s="132">
        <v>3.3333333333333335</v>
      </c>
      <c r="U13" s="1"/>
      <c r="V13" s="46">
        <v>5</v>
      </c>
      <c r="W13" s="14">
        <v>24</v>
      </c>
      <c r="X13" s="47">
        <v>3.5</v>
      </c>
      <c r="Y13" s="1"/>
      <c r="Z13" s="48">
        <v>6</v>
      </c>
      <c r="AA13" s="15">
        <v>1</v>
      </c>
      <c r="AB13" s="49">
        <v>1</v>
      </c>
      <c r="AC13" s="1"/>
      <c r="AD13" s="50">
        <v>3</v>
      </c>
      <c r="AE13" s="16">
        <v>45</v>
      </c>
      <c r="AF13" s="150">
        <v>3.5</v>
      </c>
      <c r="AG13" s="1"/>
      <c r="AH13" s="52">
        <v>4</v>
      </c>
      <c r="AI13" s="17">
        <v>45</v>
      </c>
      <c r="AJ13" s="53">
        <v>3.6666666666666665</v>
      </c>
      <c r="AK13" s="1"/>
      <c r="AL13" s="54">
        <v>5</v>
      </c>
      <c r="AM13" s="18">
        <v>14</v>
      </c>
      <c r="AN13" s="55">
        <v>2</v>
      </c>
      <c r="AO13" s="1"/>
      <c r="AP13" s="1">
        <v>6</v>
      </c>
      <c r="AQ13" s="19">
        <v>14</v>
      </c>
      <c r="AR13" s="1">
        <v>2</v>
      </c>
      <c r="AS13" s="1"/>
      <c r="AT13" s="1">
        <v>6</v>
      </c>
      <c r="AU13" s="20">
        <v>14</v>
      </c>
      <c r="AV13" s="1">
        <v>2</v>
      </c>
      <c r="AW13" s="1"/>
      <c r="AX13" s="1">
        <v>5</v>
      </c>
      <c r="AY13" s="21">
        <v>9</v>
      </c>
      <c r="AZ13" s="1">
        <v>3</v>
      </c>
      <c r="BA13" s="1"/>
      <c r="BB13" s="1">
        <v>5</v>
      </c>
      <c r="BC13" s="22">
        <v>38</v>
      </c>
      <c r="BD13" s="1">
        <v>0</v>
      </c>
      <c r="BE13" s="1"/>
      <c r="BF13" s="1">
        <v>4</v>
      </c>
      <c r="BG13" s="23">
        <v>28</v>
      </c>
      <c r="BH13" s="1">
        <v>5</v>
      </c>
      <c r="BI13" s="1"/>
      <c r="BJ13" s="1">
        <v>5</v>
      </c>
      <c r="BK13" s="24">
        <v>45</v>
      </c>
      <c r="BL13" s="1">
        <v>3</v>
      </c>
      <c r="BM13" s="1"/>
      <c r="BN13" s="1">
        <v>5</v>
      </c>
      <c r="BO13" s="25">
        <v>46</v>
      </c>
      <c r="BP13" s="1">
        <v>1</v>
      </c>
      <c r="BQ13" s="1"/>
      <c r="BR13" s="1">
        <v>6</v>
      </c>
      <c r="BS13" s="26">
        <v>9</v>
      </c>
      <c r="BT13" s="1">
        <v>1</v>
      </c>
      <c r="BU13" s="1"/>
      <c r="BV13" s="1">
        <v>6</v>
      </c>
      <c r="BW13" s="27">
        <v>28</v>
      </c>
      <c r="BX13" s="1">
        <v>1</v>
      </c>
      <c r="BY13" s="1"/>
      <c r="BZ13" s="1">
        <v>5</v>
      </c>
      <c r="CA13" s="28">
        <v>13</v>
      </c>
      <c r="CB13" s="1">
        <v>3</v>
      </c>
      <c r="CC13" s="1"/>
      <c r="CD13" s="1">
        <v>5</v>
      </c>
      <c r="CE13" s="29">
        <v>13</v>
      </c>
      <c r="CF13" s="1">
        <v>3</v>
      </c>
      <c r="CG13" s="1"/>
      <c r="CH13" s="1">
        <v>4</v>
      </c>
      <c r="CI13" s="30">
        <v>34</v>
      </c>
      <c r="CJ13" s="1">
        <v>1</v>
      </c>
      <c r="CK13" s="1"/>
      <c r="CL13" s="1">
        <v>5</v>
      </c>
      <c r="CM13" s="31">
        <v>35</v>
      </c>
      <c r="CN13" s="1">
        <v>2</v>
      </c>
      <c r="CO13" s="1"/>
      <c r="CP13" s="1">
        <v>4</v>
      </c>
      <c r="CQ13" s="32">
        <v>36</v>
      </c>
      <c r="CR13" s="1">
        <v>4</v>
      </c>
      <c r="CS13" s="1"/>
      <c r="CT13" s="1">
        <v>4</v>
      </c>
      <c r="CU13" s="33">
        <v>46</v>
      </c>
      <c r="CV13" s="1">
        <v>2</v>
      </c>
      <c r="CW13" s="1"/>
      <c r="CX13" s="1">
        <v>6</v>
      </c>
      <c r="CY13" s="34">
        <v>13</v>
      </c>
      <c r="CZ13" s="1">
        <v>1</v>
      </c>
      <c r="DA13" s="1"/>
      <c r="DB13" s="1">
        <v>6</v>
      </c>
      <c r="DC13" s="35">
        <v>5</v>
      </c>
      <c r="DD13" s="1">
        <v>5</v>
      </c>
      <c r="DE13" s="1"/>
      <c r="DF13" s="1">
        <v>6</v>
      </c>
      <c r="DG13" s="36">
        <v>34</v>
      </c>
      <c r="DH13" s="1">
        <v>1</v>
      </c>
      <c r="DI13" s="1"/>
      <c r="DJ13" s="1">
        <v>5</v>
      </c>
      <c r="DK13" s="37">
        <v>15</v>
      </c>
      <c r="DL13" s="1">
        <v>4</v>
      </c>
      <c r="DM13" s="1"/>
      <c r="DN13" s="1">
        <v>5</v>
      </c>
      <c r="DO13" s="38">
        <v>35</v>
      </c>
      <c r="DP13" s="1">
        <v>0</v>
      </c>
    </row>
    <row r="14" spans="1:120" s="122" customFormat="1" hidden="1">
      <c r="A14" s="5"/>
      <c r="B14" s="6"/>
      <c r="C14" s="7"/>
      <c r="D14" s="8"/>
      <c r="F14" s="9"/>
      <c r="G14" s="10"/>
      <c r="H14" s="39"/>
      <c r="J14" s="40"/>
      <c r="K14" s="11"/>
      <c r="L14" s="41"/>
      <c r="N14" s="42"/>
      <c r="O14" s="12"/>
      <c r="P14" s="43"/>
      <c r="R14" s="44"/>
      <c r="S14" s="13"/>
      <c r="T14" s="45"/>
      <c r="V14" s="46"/>
      <c r="W14" s="14"/>
      <c r="X14" s="47"/>
      <c r="Z14" s="48"/>
      <c r="AA14" s="15"/>
      <c r="AB14" s="49"/>
      <c r="AD14" s="50"/>
      <c r="AE14" s="16"/>
      <c r="AF14" s="51"/>
      <c r="AH14" s="52"/>
      <c r="AI14" s="17"/>
      <c r="AJ14" s="53"/>
      <c r="AL14" s="54"/>
      <c r="AM14" s="18"/>
      <c r="AN14" s="55"/>
      <c r="AQ14" s="19"/>
      <c r="AU14" s="20"/>
      <c r="AY14" s="21"/>
      <c r="BC14" s="22"/>
      <c r="BG14" s="23"/>
      <c r="BK14" s="24"/>
      <c r="BO14" s="25"/>
      <c r="BS14" s="26"/>
      <c r="BW14" s="27"/>
      <c r="CA14" s="28"/>
      <c r="CE14" s="29"/>
      <c r="CI14" s="30"/>
      <c r="CM14" s="31"/>
      <c r="CQ14" s="32"/>
      <c r="CU14" s="33"/>
      <c r="CY14" s="34"/>
      <c r="DC14" s="35"/>
      <c r="DG14" s="36"/>
      <c r="DK14" s="37"/>
      <c r="DO14" s="38"/>
    </row>
    <row r="15" spans="1:120" hidden="1">
      <c r="A15" s="5"/>
      <c r="B15" s="6">
        <v>2</v>
      </c>
      <c r="C15" s="7">
        <v>26</v>
      </c>
      <c r="D15" s="128">
        <v>2.7777777777777777</v>
      </c>
      <c r="E15" s="1"/>
      <c r="F15" s="9">
        <v>6</v>
      </c>
      <c r="G15" s="10">
        <v>14</v>
      </c>
      <c r="H15" s="39">
        <v>2</v>
      </c>
      <c r="I15" s="1"/>
      <c r="J15" s="40">
        <v>3</v>
      </c>
      <c r="K15" s="11">
        <v>46</v>
      </c>
      <c r="L15" s="288">
        <v>3.4</v>
      </c>
      <c r="M15" s="1"/>
      <c r="N15" s="42">
        <v>4</v>
      </c>
      <c r="O15" s="12">
        <v>36</v>
      </c>
      <c r="P15" s="43">
        <v>3</v>
      </c>
      <c r="Q15" s="1"/>
      <c r="R15" s="44">
        <v>7</v>
      </c>
      <c r="S15" s="13">
        <v>3</v>
      </c>
      <c r="T15" s="45">
        <v>6</v>
      </c>
      <c r="U15" s="1">
        <f>AVERAGE(T15:T54)</f>
        <v>3.2941176470588234</v>
      </c>
      <c r="V15" s="46">
        <v>5</v>
      </c>
      <c r="W15" s="14">
        <v>32</v>
      </c>
      <c r="X15" s="47">
        <v>3.5</v>
      </c>
      <c r="Y15" s="1"/>
      <c r="Z15" s="48">
        <v>6</v>
      </c>
      <c r="AA15" s="15">
        <v>3</v>
      </c>
      <c r="AB15" s="49">
        <v>4</v>
      </c>
      <c r="AC15" s="1"/>
      <c r="AD15" s="50">
        <v>7</v>
      </c>
      <c r="AE15" s="16">
        <v>3</v>
      </c>
      <c r="AF15" s="51">
        <v>3</v>
      </c>
      <c r="AG15" s="1"/>
      <c r="AH15" s="52">
        <v>7</v>
      </c>
      <c r="AI15" s="17">
        <v>3</v>
      </c>
      <c r="AJ15" s="53">
        <v>2</v>
      </c>
      <c r="AK15" s="1"/>
      <c r="AL15" s="54">
        <v>5</v>
      </c>
      <c r="AM15" s="18">
        <v>32</v>
      </c>
      <c r="AN15" s="55">
        <v>0</v>
      </c>
      <c r="AO15" s="1"/>
      <c r="AP15" s="1">
        <v>6</v>
      </c>
      <c r="AQ15" s="19">
        <v>45</v>
      </c>
      <c r="AR15" s="1">
        <v>1</v>
      </c>
      <c r="AS15" s="1"/>
      <c r="AT15" s="1">
        <v>6</v>
      </c>
      <c r="AU15" s="20">
        <v>28</v>
      </c>
      <c r="AV15" s="1">
        <v>6</v>
      </c>
      <c r="AW15" s="1"/>
      <c r="AX15" s="1">
        <v>7</v>
      </c>
      <c r="AY15" s="21">
        <v>26</v>
      </c>
      <c r="AZ15" s="1">
        <v>1</v>
      </c>
      <c r="BA15" s="1"/>
      <c r="BB15" s="1">
        <v>7</v>
      </c>
      <c r="BC15" s="22">
        <v>4</v>
      </c>
      <c r="BD15" s="1">
        <v>1</v>
      </c>
      <c r="BE15" s="1"/>
      <c r="BF15" s="1">
        <v>4</v>
      </c>
      <c r="BG15" s="23">
        <v>35</v>
      </c>
      <c r="BH15" s="1">
        <v>5</v>
      </c>
      <c r="BI15" s="1"/>
      <c r="BJ15" s="1">
        <v>5</v>
      </c>
      <c r="BK15" s="24">
        <v>46</v>
      </c>
      <c r="BL15" s="1">
        <v>3</v>
      </c>
      <c r="BM15" s="1"/>
      <c r="BN15" s="1">
        <v>7</v>
      </c>
      <c r="BO15" s="25">
        <v>38</v>
      </c>
      <c r="BP15" s="1">
        <v>2</v>
      </c>
      <c r="BQ15" s="1"/>
      <c r="BR15" s="1">
        <v>7</v>
      </c>
      <c r="BS15" s="26">
        <v>38</v>
      </c>
      <c r="BT15" s="1">
        <v>2</v>
      </c>
      <c r="BU15" s="1"/>
      <c r="BV15" s="1">
        <v>7</v>
      </c>
      <c r="BW15" s="27">
        <v>16</v>
      </c>
      <c r="BX15" s="1">
        <v>4</v>
      </c>
      <c r="BY15" s="1"/>
      <c r="BZ15" s="1">
        <v>7</v>
      </c>
      <c r="CA15" s="28">
        <v>16</v>
      </c>
      <c r="CB15" s="1">
        <v>1</v>
      </c>
      <c r="CC15" s="1"/>
      <c r="CD15" s="1">
        <v>5</v>
      </c>
      <c r="CE15" s="29">
        <v>20</v>
      </c>
      <c r="CF15" s="1">
        <v>5</v>
      </c>
      <c r="CG15" s="1"/>
      <c r="CH15" s="1">
        <v>4</v>
      </c>
      <c r="CI15" s="30">
        <v>35</v>
      </c>
      <c r="CJ15" s="1">
        <v>4</v>
      </c>
      <c r="CK15" s="1"/>
      <c r="CL15" s="1">
        <v>7</v>
      </c>
      <c r="CM15" s="31">
        <v>45</v>
      </c>
      <c r="CN15" s="1">
        <v>2</v>
      </c>
      <c r="CO15" s="1"/>
      <c r="CP15" s="1">
        <v>7</v>
      </c>
      <c r="CQ15" s="32">
        <v>6</v>
      </c>
      <c r="CR15" s="1">
        <v>2</v>
      </c>
      <c r="CS15" s="1"/>
      <c r="CT15" s="1">
        <v>7</v>
      </c>
      <c r="CU15" s="33">
        <v>15</v>
      </c>
      <c r="CV15" s="1">
        <v>5</v>
      </c>
      <c r="CW15" s="1"/>
      <c r="CX15" s="1">
        <v>6</v>
      </c>
      <c r="CY15" s="34">
        <v>35</v>
      </c>
      <c r="CZ15" s="1">
        <v>5</v>
      </c>
      <c r="DA15" s="1"/>
      <c r="DB15" s="1">
        <v>6</v>
      </c>
      <c r="DC15" s="35">
        <v>46</v>
      </c>
      <c r="DD15" s="1">
        <v>1</v>
      </c>
      <c r="DE15" s="1"/>
      <c r="DF15" s="1">
        <v>7</v>
      </c>
      <c r="DG15" s="36">
        <v>13</v>
      </c>
      <c r="DH15" s="1">
        <v>5</v>
      </c>
      <c r="DI15" s="1"/>
      <c r="DJ15" s="1">
        <v>7</v>
      </c>
      <c r="DK15" s="37">
        <v>6</v>
      </c>
      <c r="DL15" s="1">
        <v>3</v>
      </c>
      <c r="DM15" s="1"/>
      <c r="DN15" s="1">
        <v>7</v>
      </c>
      <c r="DO15" s="38">
        <v>5</v>
      </c>
      <c r="DP15" s="1">
        <v>0</v>
      </c>
    </row>
    <row r="16" spans="1:120" s="122" customFormat="1" hidden="1">
      <c r="A16" s="5"/>
      <c r="B16" s="6"/>
      <c r="C16" s="7"/>
      <c r="D16" s="8"/>
      <c r="F16" s="9"/>
      <c r="G16" s="10"/>
      <c r="H16" s="39"/>
      <c r="J16" s="40"/>
      <c r="K16" s="11"/>
      <c r="L16" s="41"/>
      <c r="N16" s="42"/>
      <c r="O16" s="12"/>
      <c r="P16" s="43"/>
      <c r="R16" s="44"/>
      <c r="S16" s="13"/>
      <c r="T16" s="45"/>
      <c r="V16" s="46"/>
      <c r="W16" s="14"/>
      <c r="X16" s="47"/>
      <c r="Z16" s="48"/>
      <c r="AA16" s="15"/>
      <c r="AB16" s="49"/>
      <c r="AD16" s="50"/>
      <c r="AE16" s="16"/>
      <c r="AF16" s="51"/>
      <c r="AH16" s="52"/>
      <c r="AI16" s="17"/>
      <c r="AJ16" s="53"/>
      <c r="AL16" s="54"/>
      <c r="AM16" s="18"/>
      <c r="AN16" s="55"/>
      <c r="AQ16" s="19"/>
      <c r="AU16" s="20"/>
      <c r="AY16" s="21"/>
      <c r="BC16" s="22"/>
      <c r="BG16" s="23"/>
      <c r="BK16" s="24"/>
      <c r="BO16" s="25"/>
      <c r="BS16" s="26"/>
      <c r="BW16" s="27"/>
      <c r="CA16" s="28"/>
      <c r="CE16" s="29"/>
      <c r="CI16" s="30"/>
      <c r="CM16" s="31"/>
      <c r="CQ16" s="32"/>
      <c r="CU16" s="33"/>
      <c r="CY16" s="34"/>
      <c r="DC16" s="35"/>
      <c r="DG16" s="36"/>
      <c r="DK16" s="37"/>
      <c r="DO16" s="38"/>
    </row>
    <row r="17" spans="1:120" hidden="1">
      <c r="A17" s="5"/>
      <c r="B17" s="6">
        <v>2</v>
      </c>
      <c r="C17" s="7">
        <v>36</v>
      </c>
      <c r="D17" s="128">
        <v>2.7777777777777777</v>
      </c>
      <c r="E17" s="1"/>
      <c r="F17" s="9">
        <v>6</v>
      </c>
      <c r="G17" s="10">
        <v>16</v>
      </c>
      <c r="H17" s="39">
        <v>4</v>
      </c>
      <c r="I17" s="1"/>
      <c r="J17" s="40">
        <v>8</v>
      </c>
      <c r="K17" s="11">
        <v>2</v>
      </c>
      <c r="L17" s="41">
        <v>4</v>
      </c>
      <c r="M17" s="1"/>
      <c r="N17" s="42">
        <v>4</v>
      </c>
      <c r="O17" s="12">
        <v>46</v>
      </c>
      <c r="P17" s="43">
        <v>3</v>
      </c>
      <c r="Q17" s="1"/>
      <c r="R17" s="44">
        <v>7</v>
      </c>
      <c r="S17" s="13">
        <v>6</v>
      </c>
      <c r="T17" s="45">
        <v>2</v>
      </c>
      <c r="U17" s="1"/>
      <c r="V17" s="46">
        <v>5</v>
      </c>
      <c r="W17" s="14">
        <v>45</v>
      </c>
      <c r="X17" s="47">
        <v>3.5</v>
      </c>
      <c r="Y17" s="1"/>
      <c r="Z17" s="48">
        <v>6</v>
      </c>
      <c r="AA17" s="15">
        <v>4</v>
      </c>
      <c r="AB17" s="49">
        <v>4</v>
      </c>
      <c r="AC17" s="1"/>
      <c r="AD17" s="50">
        <v>7</v>
      </c>
      <c r="AE17" s="16">
        <v>4</v>
      </c>
      <c r="AF17" s="51">
        <v>2</v>
      </c>
      <c r="AG17" s="1"/>
      <c r="AH17" s="52">
        <v>7</v>
      </c>
      <c r="AI17" s="17">
        <v>14</v>
      </c>
      <c r="AJ17" s="53">
        <v>5</v>
      </c>
      <c r="AK17" s="1"/>
      <c r="AL17" s="54">
        <v>8</v>
      </c>
      <c r="AM17" s="18">
        <v>8</v>
      </c>
      <c r="AN17" s="55">
        <v>3</v>
      </c>
      <c r="AO17" s="1"/>
      <c r="AP17" s="1">
        <v>8</v>
      </c>
      <c r="AQ17" s="19">
        <v>8</v>
      </c>
      <c r="AR17" s="1">
        <v>2</v>
      </c>
      <c r="AS17" s="1"/>
      <c r="AT17" s="1">
        <v>6</v>
      </c>
      <c r="AU17" s="20">
        <v>30</v>
      </c>
      <c r="AV17" s="1">
        <v>4</v>
      </c>
      <c r="AW17" s="1"/>
      <c r="AX17" s="1">
        <v>7</v>
      </c>
      <c r="AY17" s="21">
        <v>30</v>
      </c>
      <c r="AZ17" s="1">
        <v>3</v>
      </c>
      <c r="BA17" s="1"/>
      <c r="BB17" s="1">
        <v>7</v>
      </c>
      <c r="BC17" s="22">
        <v>28</v>
      </c>
      <c r="BD17" s="1">
        <v>5</v>
      </c>
      <c r="BE17" s="1"/>
      <c r="BF17" s="1">
        <v>8</v>
      </c>
      <c r="BG17" s="23">
        <v>3</v>
      </c>
      <c r="BH17" s="1">
        <v>1</v>
      </c>
      <c r="BI17" s="1"/>
      <c r="BJ17" s="1">
        <v>8</v>
      </c>
      <c r="BK17" s="24">
        <v>14</v>
      </c>
      <c r="BL17" s="1">
        <v>0</v>
      </c>
      <c r="BM17" s="1"/>
      <c r="BN17" s="1">
        <v>8</v>
      </c>
      <c r="BO17" s="25">
        <v>35</v>
      </c>
      <c r="BP17" s="1">
        <v>6</v>
      </c>
      <c r="BQ17" s="1"/>
      <c r="BR17" s="1">
        <v>7</v>
      </c>
      <c r="BS17" s="26">
        <v>46</v>
      </c>
      <c r="BT17" s="1">
        <v>3</v>
      </c>
      <c r="BU17" s="1"/>
      <c r="BV17" s="1">
        <v>7</v>
      </c>
      <c r="BW17" s="27">
        <v>46</v>
      </c>
      <c r="BX17" s="1">
        <v>4</v>
      </c>
      <c r="BY17" s="1"/>
      <c r="BZ17" s="1">
        <v>7</v>
      </c>
      <c r="CA17" s="28">
        <v>36</v>
      </c>
      <c r="CB17" s="1">
        <v>3</v>
      </c>
      <c r="CC17" s="1"/>
      <c r="CD17" s="1">
        <v>8</v>
      </c>
      <c r="CE17" s="29">
        <v>9</v>
      </c>
      <c r="CF17" s="1">
        <v>4</v>
      </c>
      <c r="CG17" s="1"/>
      <c r="CH17" s="1">
        <v>4</v>
      </c>
      <c r="CI17" s="30">
        <v>45</v>
      </c>
      <c r="CJ17" s="1">
        <v>3</v>
      </c>
      <c r="CK17" s="1"/>
      <c r="CL17" s="1">
        <v>8</v>
      </c>
      <c r="CM17" s="31">
        <v>6</v>
      </c>
      <c r="CN17" s="1">
        <v>4</v>
      </c>
      <c r="CO17" s="1"/>
      <c r="CP17" s="1">
        <v>7</v>
      </c>
      <c r="CQ17" s="32">
        <v>35</v>
      </c>
      <c r="CR17" s="1">
        <v>6</v>
      </c>
      <c r="CS17" s="1"/>
      <c r="CT17" s="1">
        <v>8</v>
      </c>
      <c r="CU17" s="33">
        <v>13</v>
      </c>
      <c r="CV17" s="1">
        <v>5</v>
      </c>
      <c r="CW17" s="1"/>
      <c r="CX17" s="1">
        <v>6</v>
      </c>
      <c r="CY17" s="34">
        <v>46</v>
      </c>
      <c r="CZ17" s="1">
        <v>3</v>
      </c>
      <c r="DA17" s="1"/>
      <c r="DB17" s="1">
        <v>8</v>
      </c>
      <c r="DC17" s="35">
        <v>34</v>
      </c>
      <c r="DD17" s="1">
        <v>4</v>
      </c>
      <c r="DE17" s="1"/>
      <c r="DF17" s="1">
        <v>8</v>
      </c>
      <c r="DG17" s="36">
        <v>36</v>
      </c>
      <c r="DH17" s="1">
        <v>5</v>
      </c>
      <c r="DI17" s="1"/>
      <c r="DJ17" s="1">
        <v>7</v>
      </c>
      <c r="DK17" s="37">
        <v>7</v>
      </c>
      <c r="DL17" s="1">
        <v>4</v>
      </c>
      <c r="DM17" s="1"/>
      <c r="DN17" s="1">
        <v>7</v>
      </c>
      <c r="DO17" s="38">
        <v>6</v>
      </c>
      <c r="DP17" s="1">
        <v>0</v>
      </c>
    </row>
    <row r="18" spans="1:120" s="122" customFormat="1" hidden="1">
      <c r="A18" s="5"/>
      <c r="B18" s="6"/>
      <c r="C18" s="7"/>
      <c r="D18" s="8"/>
      <c r="F18" s="9"/>
      <c r="G18" s="10"/>
      <c r="H18" s="39"/>
      <c r="J18" s="40"/>
      <c r="K18" s="11"/>
      <c r="L18" s="41"/>
      <c r="N18" s="42"/>
      <c r="O18" s="12"/>
      <c r="P18" s="43"/>
      <c r="R18" s="44"/>
      <c r="S18" s="13"/>
      <c r="T18" s="45"/>
      <c r="V18" s="46"/>
      <c r="W18" s="14"/>
      <c r="X18" s="47"/>
      <c r="Z18" s="48"/>
      <c r="AA18" s="15"/>
      <c r="AB18" s="49"/>
      <c r="AD18" s="50"/>
      <c r="AE18" s="16"/>
      <c r="AF18" s="51"/>
      <c r="AH18" s="52"/>
      <c r="AI18" s="17"/>
      <c r="AJ18" s="53"/>
      <c r="AL18" s="54"/>
      <c r="AM18" s="18"/>
      <c r="AN18" s="55"/>
      <c r="AQ18" s="19"/>
      <c r="AU18" s="20"/>
      <c r="AY18" s="21"/>
      <c r="BC18" s="22"/>
      <c r="BG18" s="23"/>
      <c r="BK18" s="24"/>
      <c r="BO18" s="25"/>
      <c r="BS18" s="26"/>
      <c r="BW18" s="27"/>
      <c r="CA18" s="28"/>
      <c r="CE18" s="29"/>
      <c r="CI18" s="30"/>
      <c r="CM18" s="31"/>
      <c r="CQ18" s="32"/>
      <c r="CU18" s="33"/>
      <c r="CY18" s="34"/>
      <c r="DC18" s="35"/>
      <c r="DG18" s="36"/>
      <c r="DK18" s="37"/>
      <c r="DO18" s="38"/>
    </row>
    <row r="19" spans="1:120" hidden="1">
      <c r="A19" s="5"/>
      <c r="B19" s="6">
        <v>2</v>
      </c>
      <c r="C19" s="7">
        <v>44</v>
      </c>
      <c r="D19" s="128">
        <v>2.7777777777777777</v>
      </c>
      <c r="E19" s="1"/>
      <c r="F19" s="9">
        <v>6</v>
      </c>
      <c r="G19" s="10">
        <v>44</v>
      </c>
      <c r="H19" s="39">
        <v>2</v>
      </c>
      <c r="I19" s="1"/>
      <c r="J19" s="40">
        <v>8</v>
      </c>
      <c r="K19" s="11">
        <v>4</v>
      </c>
      <c r="L19" s="41">
        <v>1</v>
      </c>
      <c r="M19" s="1"/>
      <c r="N19" s="42">
        <v>9</v>
      </c>
      <c r="O19" s="12">
        <v>1</v>
      </c>
      <c r="P19" s="43">
        <v>2</v>
      </c>
      <c r="Q19" s="1"/>
      <c r="R19" s="44">
        <v>7</v>
      </c>
      <c r="S19" s="13">
        <v>44</v>
      </c>
      <c r="T19" s="45">
        <v>2</v>
      </c>
      <c r="U19" s="1"/>
      <c r="V19" s="46">
        <v>9</v>
      </c>
      <c r="W19" s="14">
        <v>1</v>
      </c>
      <c r="X19" s="47">
        <v>5</v>
      </c>
      <c r="Y19" s="1"/>
      <c r="Z19" s="48">
        <v>6</v>
      </c>
      <c r="AA19" s="15">
        <v>5</v>
      </c>
      <c r="AB19" s="49">
        <v>5</v>
      </c>
      <c r="AC19" s="1"/>
      <c r="AD19" s="50">
        <v>7</v>
      </c>
      <c r="AE19" s="16">
        <v>16</v>
      </c>
      <c r="AF19" s="51">
        <v>3</v>
      </c>
      <c r="AG19" s="1"/>
      <c r="AH19" s="52">
        <v>7</v>
      </c>
      <c r="AI19" s="17">
        <v>16</v>
      </c>
      <c r="AJ19" s="53">
        <v>3</v>
      </c>
      <c r="AK19" s="1"/>
      <c r="AL19" s="54">
        <v>8</v>
      </c>
      <c r="AM19" s="18">
        <v>16</v>
      </c>
      <c r="AN19" s="55">
        <v>1</v>
      </c>
      <c r="AO19" s="1"/>
      <c r="AP19" s="1">
        <v>8</v>
      </c>
      <c r="AQ19" s="19">
        <v>38</v>
      </c>
      <c r="AR19" s="1">
        <v>3</v>
      </c>
      <c r="AS19" s="1"/>
      <c r="AT19" s="1">
        <v>6</v>
      </c>
      <c r="AU19" s="20">
        <v>38</v>
      </c>
      <c r="AV19" s="1">
        <v>3</v>
      </c>
      <c r="AW19" s="1"/>
      <c r="AX19" s="1">
        <v>9</v>
      </c>
      <c r="AY19" s="21">
        <v>3</v>
      </c>
      <c r="AZ19" s="1">
        <v>7</v>
      </c>
      <c r="BA19" s="1"/>
      <c r="BB19" s="1">
        <v>7</v>
      </c>
      <c r="BC19" s="22">
        <v>30</v>
      </c>
      <c r="BD19" s="1">
        <v>7</v>
      </c>
      <c r="BE19" s="1"/>
      <c r="BF19" s="1">
        <v>9</v>
      </c>
      <c r="BG19" s="23">
        <v>14</v>
      </c>
      <c r="BH19" s="1">
        <v>4</v>
      </c>
      <c r="BI19" s="1"/>
      <c r="BJ19" s="1">
        <v>9</v>
      </c>
      <c r="BK19" s="24">
        <v>1</v>
      </c>
      <c r="BL19" s="1">
        <v>3</v>
      </c>
      <c r="BM19" s="1"/>
      <c r="BN19" s="1">
        <v>9</v>
      </c>
      <c r="BO19" s="25">
        <v>1</v>
      </c>
      <c r="BP19" s="1">
        <v>2</v>
      </c>
      <c r="BQ19" s="1"/>
      <c r="BR19" s="1">
        <v>9</v>
      </c>
      <c r="BS19" s="26">
        <v>3</v>
      </c>
      <c r="BT19" s="1">
        <v>3</v>
      </c>
      <c r="BU19" s="1"/>
      <c r="BV19" s="1">
        <v>9</v>
      </c>
      <c r="BW19" s="27">
        <v>3</v>
      </c>
      <c r="BX19" s="1">
        <v>6</v>
      </c>
      <c r="BY19" s="1"/>
      <c r="BZ19" s="1">
        <v>7</v>
      </c>
      <c r="CA19" s="28">
        <v>46</v>
      </c>
      <c r="CB19" s="1">
        <v>3</v>
      </c>
      <c r="CC19" s="1"/>
      <c r="CD19" s="1">
        <v>8</v>
      </c>
      <c r="CE19" s="29">
        <v>36</v>
      </c>
      <c r="CF19" s="1">
        <v>3</v>
      </c>
      <c r="CG19" s="1"/>
      <c r="CH19" s="1">
        <v>4</v>
      </c>
      <c r="CI19" s="30">
        <v>46</v>
      </c>
      <c r="CJ19" s="1">
        <v>5</v>
      </c>
      <c r="CK19" s="1"/>
      <c r="CL19" s="1">
        <v>8</v>
      </c>
      <c r="CM19" s="31">
        <v>7</v>
      </c>
      <c r="CN19" s="1">
        <v>3</v>
      </c>
      <c r="CO19" s="1"/>
      <c r="CP19" s="1">
        <v>9</v>
      </c>
      <c r="CQ19" s="32">
        <v>7</v>
      </c>
      <c r="CR19" s="1">
        <v>1</v>
      </c>
      <c r="CS19" s="1"/>
      <c r="CT19" s="1">
        <v>9</v>
      </c>
      <c r="CU19" s="33">
        <v>6</v>
      </c>
      <c r="CV19" s="1">
        <v>1</v>
      </c>
      <c r="CW19" s="1"/>
      <c r="CX19" s="1">
        <v>9</v>
      </c>
      <c r="CY19" s="34">
        <v>21</v>
      </c>
      <c r="CZ19" s="1">
        <v>2</v>
      </c>
      <c r="DA19" s="1"/>
      <c r="DB19" s="1">
        <v>9</v>
      </c>
      <c r="DC19" s="35">
        <v>2</v>
      </c>
      <c r="DD19" s="1">
        <v>2</v>
      </c>
      <c r="DE19" s="1"/>
      <c r="DF19" s="1">
        <v>8</v>
      </c>
      <c r="DG19" s="36">
        <v>46</v>
      </c>
      <c r="DH19" s="1">
        <v>1</v>
      </c>
      <c r="DI19" s="1"/>
      <c r="DJ19" s="1">
        <v>7</v>
      </c>
      <c r="DK19" s="37">
        <v>36</v>
      </c>
      <c r="DL19" s="1">
        <v>3</v>
      </c>
      <c r="DM19" s="1"/>
      <c r="DN19" s="1">
        <v>7</v>
      </c>
      <c r="DO19" s="38">
        <v>36</v>
      </c>
      <c r="DP19" s="1">
        <v>0</v>
      </c>
    </row>
    <row r="20" spans="1:120" s="122" customFormat="1" hidden="1">
      <c r="A20" s="5"/>
      <c r="B20" s="6"/>
      <c r="C20" s="7"/>
      <c r="D20" s="8"/>
      <c r="F20" s="9"/>
      <c r="G20" s="10"/>
      <c r="H20" s="39"/>
      <c r="J20" s="40"/>
      <c r="K20" s="11"/>
      <c r="L20" s="41"/>
      <c r="N20" s="42"/>
      <c r="O20" s="12"/>
      <c r="P20" s="43"/>
      <c r="R20" s="44"/>
      <c r="S20" s="13"/>
      <c r="T20" s="45"/>
      <c r="V20" s="46"/>
      <c r="W20" s="14"/>
      <c r="X20" s="47"/>
      <c r="Z20" s="48"/>
      <c r="AA20" s="15"/>
      <c r="AB20" s="49"/>
      <c r="AD20" s="50"/>
      <c r="AE20" s="16"/>
      <c r="AF20" s="51"/>
      <c r="AH20" s="52"/>
      <c r="AI20" s="17"/>
      <c r="AJ20" s="53"/>
      <c r="AL20" s="54"/>
      <c r="AM20" s="18"/>
      <c r="AN20" s="55"/>
      <c r="AQ20" s="19"/>
      <c r="AU20" s="20"/>
      <c r="AY20" s="21"/>
      <c r="BC20" s="22"/>
      <c r="BG20" s="23"/>
      <c r="BK20" s="24"/>
      <c r="BO20" s="25"/>
      <c r="BS20" s="26"/>
      <c r="BW20" s="27"/>
      <c r="CA20" s="28"/>
      <c r="CE20" s="29"/>
      <c r="CI20" s="30"/>
      <c r="CM20" s="31"/>
      <c r="CQ20" s="32"/>
      <c r="CU20" s="33"/>
      <c r="CY20" s="34"/>
      <c r="DC20" s="35"/>
      <c r="DG20" s="36"/>
      <c r="DK20" s="37"/>
      <c r="DO20" s="38"/>
    </row>
    <row r="21" spans="1:120" hidden="1">
      <c r="A21" s="5"/>
      <c r="B21" s="6">
        <v>2</v>
      </c>
      <c r="C21" s="7">
        <v>45</v>
      </c>
      <c r="D21" s="128">
        <v>2.7777777777777777</v>
      </c>
      <c r="E21" s="1"/>
      <c r="F21" s="9">
        <v>10</v>
      </c>
      <c r="G21" s="10">
        <v>15</v>
      </c>
      <c r="H21" s="39">
        <v>5</v>
      </c>
      <c r="I21" s="1"/>
      <c r="J21" s="40">
        <v>8</v>
      </c>
      <c r="K21" s="11">
        <v>12</v>
      </c>
      <c r="L21" s="41">
        <v>5</v>
      </c>
      <c r="M21" s="1"/>
      <c r="N21" s="42">
        <v>9</v>
      </c>
      <c r="O21" s="12">
        <v>2</v>
      </c>
      <c r="P21" s="43">
        <v>2</v>
      </c>
      <c r="Q21" s="1"/>
      <c r="R21" s="44">
        <v>7</v>
      </c>
      <c r="S21" s="13">
        <v>45</v>
      </c>
      <c r="T21" s="45">
        <v>4</v>
      </c>
      <c r="U21" s="1"/>
      <c r="V21" s="46">
        <v>9</v>
      </c>
      <c r="W21" s="14">
        <v>4</v>
      </c>
      <c r="X21" s="47">
        <v>5</v>
      </c>
      <c r="Y21" s="1"/>
      <c r="Z21" s="48">
        <v>6</v>
      </c>
      <c r="AA21" s="15">
        <v>28</v>
      </c>
      <c r="AB21" s="49">
        <v>1</v>
      </c>
      <c r="AC21" s="1"/>
      <c r="AD21" s="50">
        <v>10</v>
      </c>
      <c r="AE21" s="16">
        <v>32</v>
      </c>
      <c r="AF21" s="51">
        <v>5</v>
      </c>
      <c r="AG21" s="1"/>
      <c r="AH21" s="52">
        <v>10</v>
      </c>
      <c r="AI21" s="17">
        <v>4</v>
      </c>
      <c r="AJ21" s="53">
        <v>6</v>
      </c>
      <c r="AK21" s="1"/>
      <c r="AL21" s="54">
        <v>8</v>
      </c>
      <c r="AM21" s="18">
        <v>45</v>
      </c>
      <c r="AN21" s="55">
        <v>4</v>
      </c>
      <c r="AO21" s="1"/>
      <c r="AP21" s="1">
        <v>10</v>
      </c>
      <c r="AQ21" s="19">
        <v>9</v>
      </c>
      <c r="AR21" s="1">
        <v>2</v>
      </c>
      <c r="AS21" s="1"/>
      <c r="AT21" s="1">
        <v>10</v>
      </c>
      <c r="AU21" s="20">
        <v>2</v>
      </c>
      <c r="AV21" s="1">
        <v>1</v>
      </c>
      <c r="AW21" s="1"/>
      <c r="AX21" s="1">
        <v>9</v>
      </c>
      <c r="AY21" s="21">
        <v>6</v>
      </c>
      <c r="AZ21" s="1">
        <v>3</v>
      </c>
      <c r="BA21" s="1"/>
      <c r="BB21" s="1">
        <v>7</v>
      </c>
      <c r="BC21" s="22">
        <v>36</v>
      </c>
      <c r="BD21" s="1">
        <v>2</v>
      </c>
      <c r="BE21" s="1"/>
      <c r="BF21" s="1">
        <v>9</v>
      </c>
      <c r="BG21" s="23">
        <v>45</v>
      </c>
      <c r="BH21" s="1">
        <v>6</v>
      </c>
      <c r="BI21" s="1"/>
      <c r="BJ21" s="1">
        <v>9</v>
      </c>
      <c r="BK21" s="24">
        <v>24</v>
      </c>
      <c r="BL21" s="1">
        <v>0</v>
      </c>
      <c r="BM21" s="1"/>
      <c r="BN21" s="1">
        <v>9</v>
      </c>
      <c r="BO21" s="25">
        <v>3</v>
      </c>
      <c r="BP21" s="1">
        <v>3</v>
      </c>
      <c r="BQ21" s="1"/>
      <c r="BR21" s="1">
        <v>9</v>
      </c>
      <c r="BS21" s="26">
        <v>6</v>
      </c>
      <c r="BT21" s="1">
        <v>0</v>
      </c>
      <c r="BU21" s="1"/>
      <c r="BV21" s="1">
        <v>9</v>
      </c>
      <c r="BW21" s="27">
        <v>9</v>
      </c>
      <c r="BX21" s="1">
        <v>3</v>
      </c>
      <c r="BY21" s="1"/>
      <c r="BZ21" s="1">
        <v>10</v>
      </c>
      <c r="CA21" s="28">
        <v>28</v>
      </c>
      <c r="CB21" s="1">
        <v>3</v>
      </c>
      <c r="CC21" s="1"/>
      <c r="CD21" s="1">
        <v>8</v>
      </c>
      <c r="CE21" s="29">
        <v>46</v>
      </c>
      <c r="CF21" s="1">
        <v>4</v>
      </c>
      <c r="CG21" s="1"/>
      <c r="CH21" s="1">
        <v>10</v>
      </c>
      <c r="CI21" s="30">
        <v>36</v>
      </c>
      <c r="CJ21" s="1">
        <v>2</v>
      </c>
      <c r="CK21" s="1"/>
      <c r="CL21" s="1">
        <v>8</v>
      </c>
      <c r="CM21" s="31">
        <v>9</v>
      </c>
      <c r="CN21" s="1">
        <v>2</v>
      </c>
      <c r="CO21" s="1"/>
      <c r="CP21" s="1">
        <v>9</v>
      </c>
      <c r="CQ21" s="32">
        <v>34</v>
      </c>
      <c r="CR21" s="1">
        <v>2</v>
      </c>
      <c r="CS21" s="1"/>
      <c r="CT21" s="1">
        <v>10</v>
      </c>
      <c r="CU21" s="33">
        <v>34</v>
      </c>
      <c r="CV21" s="1">
        <v>4</v>
      </c>
      <c r="CW21" s="1"/>
      <c r="CX21" s="1">
        <v>9</v>
      </c>
      <c r="CY21" s="34">
        <v>34</v>
      </c>
      <c r="CZ21" s="1">
        <v>5</v>
      </c>
      <c r="DA21" s="1"/>
      <c r="DB21" s="1">
        <v>9</v>
      </c>
      <c r="DC21" s="35">
        <v>13</v>
      </c>
      <c r="DD21" s="1">
        <v>4</v>
      </c>
      <c r="DE21" s="1"/>
      <c r="DF21" s="1">
        <v>10</v>
      </c>
      <c r="DG21" s="36">
        <v>2</v>
      </c>
      <c r="DH21" s="1">
        <v>3</v>
      </c>
      <c r="DI21" s="1"/>
      <c r="DJ21" s="1">
        <v>10</v>
      </c>
      <c r="DK21" s="37">
        <v>34</v>
      </c>
      <c r="DL21" s="1">
        <v>2</v>
      </c>
      <c r="DM21" s="1"/>
      <c r="DN21" s="1">
        <v>10</v>
      </c>
      <c r="DO21" s="38">
        <v>34</v>
      </c>
      <c r="DP21" s="1">
        <v>0</v>
      </c>
    </row>
    <row r="22" spans="1:120" s="122" customFormat="1" hidden="1">
      <c r="A22" s="5"/>
      <c r="B22" s="6"/>
      <c r="C22" s="7"/>
      <c r="D22" s="128"/>
      <c r="F22" s="9"/>
      <c r="G22" s="10"/>
      <c r="H22" s="39"/>
      <c r="J22" s="40"/>
      <c r="K22" s="11"/>
      <c r="L22" s="41"/>
      <c r="N22" s="42"/>
      <c r="O22" s="12"/>
      <c r="P22" s="43"/>
      <c r="R22" s="44"/>
      <c r="S22" s="13"/>
      <c r="T22" s="45"/>
      <c r="V22" s="46"/>
      <c r="W22" s="14"/>
      <c r="X22" s="47"/>
      <c r="Z22" s="48"/>
      <c r="AA22" s="15"/>
      <c r="AB22" s="49"/>
      <c r="AD22" s="50"/>
      <c r="AE22" s="16"/>
      <c r="AF22" s="51"/>
      <c r="AH22" s="52"/>
      <c r="AI22" s="17"/>
      <c r="AJ22" s="53"/>
      <c r="AL22" s="54"/>
      <c r="AM22" s="18"/>
      <c r="AN22" s="55"/>
      <c r="AQ22" s="19"/>
      <c r="AU22" s="20"/>
      <c r="AY22" s="21"/>
      <c r="BC22" s="22"/>
      <c r="BG22" s="23"/>
      <c r="BK22" s="24"/>
      <c r="BO22" s="25"/>
      <c r="BS22" s="26"/>
      <c r="BW22" s="27"/>
      <c r="CA22" s="28"/>
      <c r="CE22" s="29"/>
      <c r="CI22" s="30"/>
      <c r="CM22" s="31"/>
      <c r="CQ22" s="32"/>
      <c r="CU22" s="33"/>
      <c r="CY22" s="34"/>
      <c r="DC22" s="35"/>
      <c r="DG22" s="36"/>
      <c r="DK22" s="37"/>
      <c r="DO22" s="38"/>
    </row>
    <row r="23" spans="1:120" hidden="1">
      <c r="A23" s="1"/>
      <c r="B23" s="6">
        <v>11</v>
      </c>
      <c r="C23" s="7">
        <v>2</v>
      </c>
      <c r="D23" s="8">
        <v>5</v>
      </c>
      <c r="E23" s="1"/>
      <c r="F23" s="9">
        <v>10</v>
      </c>
      <c r="G23" s="10">
        <v>24</v>
      </c>
      <c r="H23" s="39">
        <v>4</v>
      </c>
      <c r="I23" s="1"/>
      <c r="J23" s="40">
        <v>8</v>
      </c>
      <c r="K23" s="11">
        <v>19</v>
      </c>
      <c r="L23" s="41">
        <v>5</v>
      </c>
      <c r="M23" s="1"/>
      <c r="N23" s="42">
        <v>9</v>
      </c>
      <c r="O23" s="12">
        <v>3</v>
      </c>
      <c r="P23" s="43">
        <v>4</v>
      </c>
      <c r="Q23" s="1"/>
      <c r="R23" s="44">
        <v>11</v>
      </c>
      <c r="S23" s="13">
        <v>12</v>
      </c>
      <c r="T23" s="45">
        <v>2</v>
      </c>
      <c r="U23" s="1"/>
      <c r="V23" s="46">
        <v>9</v>
      </c>
      <c r="W23" s="14">
        <v>5</v>
      </c>
      <c r="X23" s="47">
        <v>5</v>
      </c>
      <c r="Y23" s="1"/>
      <c r="Z23" s="48">
        <v>11</v>
      </c>
      <c r="AA23" s="15">
        <v>26</v>
      </c>
      <c r="AB23" s="49">
        <v>3</v>
      </c>
      <c r="AC23" s="1"/>
      <c r="AD23" s="50">
        <v>11</v>
      </c>
      <c r="AE23" s="16">
        <v>43</v>
      </c>
      <c r="AF23" s="51">
        <v>4</v>
      </c>
      <c r="AG23" s="1"/>
      <c r="AH23" s="52">
        <v>10</v>
      </c>
      <c r="AI23" s="17">
        <v>43</v>
      </c>
      <c r="AJ23" s="53">
        <v>2</v>
      </c>
      <c r="AK23" s="1"/>
      <c r="AL23" s="54">
        <v>11</v>
      </c>
      <c r="AM23" s="18">
        <v>3</v>
      </c>
      <c r="AN23" s="55">
        <v>1</v>
      </c>
      <c r="AO23" s="1"/>
      <c r="AP23" s="1">
        <v>10</v>
      </c>
      <c r="AQ23" s="19">
        <v>32</v>
      </c>
      <c r="AR23" s="1">
        <v>5</v>
      </c>
      <c r="AS23" s="1"/>
      <c r="AT23" s="1">
        <v>10</v>
      </c>
      <c r="AU23" s="20">
        <v>8</v>
      </c>
      <c r="AV23" s="1">
        <v>0</v>
      </c>
      <c r="AW23" s="1"/>
      <c r="AX23" s="1">
        <v>9</v>
      </c>
      <c r="AY23" s="21">
        <v>16</v>
      </c>
      <c r="AZ23" s="1">
        <v>2</v>
      </c>
      <c r="BA23" s="1"/>
      <c r="BB23" s="1">
        <v>11</v>
      </c>
      <c r="BC23" s="22">
        <v>6</v>
      </c>
      <c r="BD23" s="1">
        <v>3</v>
      </c>
      <c r="BE23" s="1"/>
      <c r="BF23" s="1">
        <v>11</v>
      </c>
      <c r="BG23" s="23">
        <v>6</v>
      </c>
      <c r="BH23" s="1">
        <v>3</v>
      </c>
      <c r="BI23" s="1"/>
      <c r="BJ23" s="1">
        <v>11</v>
      </c>
      <c r="BK23" s="24">
        <v>3</v>
      </c>
      <c r="BL23" s="1">
        <v>4</v>
      </c>
      <c r="BM23" s="1"/>
      <c r="BN23" s="1">
        <v>9</v>
      </c>
      <c r="BO23" s="25">
        <v>16</v>
      </c>
      <c r="BP23" s="1">
        <v>3</v>
      </c>
      <c r="BQ23" s="1"/>
      <c r="BR23" s="1">
        <v>9</v>
      </c>
      <c r="BS23" s="26">
        <v>16</v>
      </c>
      <c r="BT23" s="1">
        <v>4</v>
      </c>
      <c r="BU23" s="1"/>
      <c r="BV23" s="1">
        <v>9</v>
      </c>
      <c r="BW23" s="27">
        <v>38</v>
      </c>
      <c r="BX23" s="1">
        <v>3</v>
      </c>
      <c r="BY23" s="1"/>
      <c r="BZ23" s="1">
        <v>10</v>
      </c>
      <c r="CA23" s="28">
        <v>43</v>
      </c>
      <c r="CB23" s="1">
        <v>3</v>
      </c>
      <c r="CC23" s="1"/>
      <c r="CD23" s="1">
        <v>11</v>
      </c>
      <c r="CE23" s="29">
        <v>28</v>
      </c>
      <c r="CF23" s="1">
        <v>3</v>
      </c>
      <c r="CG23" s="1"/>
      <c r="CH23" s="1">
        <v>11</v>
      </c>
      <c r="CI23" s="30">
        <v>3</v>
      </c>
      <c r="CJ23" s="1">
        <v>0</v>
      </c>
      <c r="CK23" s="1"/>
      <c r="CL23" s="1">
        <v>11</v>
      </c>
      <c r="CM23" s="31">
        <v>34</v>
      </c>
      <c r="CN23" s="1">
        <v>4</v>
      </c>
      <c r="CO23" s="1"/>
      <c r="CP23" s="1">
        <v>9</v>
      </c>
      <c r="CQ23" s="32">
        <v>45</v>
      </c>
      <c r="CR23" s="1">
        <v>1</v>
      </c>
      <c r="CS23" s="1"/>
      <c r="CT23" s="1">
        <v>11</v>
      </c>
      <c r="CU23" s="33">
        <v>3</v>
      </c>
      <c r="CV23" s="1">
        <v>2</v>
      </c>
      <c r="CW23" s="1"/>
      <c r="CX23" s="1">
        <v>11</v>
      </c>
      <c r="CY23" s="34">
        <v>7</v>
      </c>
      <c r="CZ23" s="1">
        <v>2</v>
      </c>
      <c r="DA23" s="1"/>
      <c r="DB23" s="1">
        <v>11</v>
      </c>
      <c r="DC23" s="35">
        <v>45</v>
      </c>
      <c r="DD23" s="1">
        <v>1</v>
      </c>
      <c r="DE23" s="1"/>
      <c r="DF23" s="1">
        <v>10</v>
      </c>
      <c r="DG23" s="36">
        <v>7</v>
      </c>
      <c r="DH23" s="1">
        <v>6</v>
      </c>
      <c r="DI23" s="1"/>
      <c r="DJ23" s="1">
        <v>11</v>
      </c>
      <c r="DK23" s="37">
        <v>2</v>
      </c>
      <c r="DL23" s="1">
        <v>1</v>
      </c>
      <c r="DM23" s="1"/>
      <c r="DN23" s="1">
        <v>10</v>
      </c>
      <c r="DO23" s="38">
        <v>46</v>
      </c>
      <c r="DP23" s="1">
        <v>0</v>
      </c>
    </row>
    <row r="24" spans="1:120" s="122" customFormat="1" hidden="1">
      <c r="B24" s="6"/>
      <c r="C24" s="7"/>
      <c r="D24" s="8"/>
      <c r="F24" s="9"/>
      <c r="G24" s="10"/>
      <c r="H24" s="39"/>
      <c r="J24" s="40"/>
      <c r="K24" s="11"/>
      <c r="L24" s="41"/>
      <c r="N24" s="42"/>
      <c r="O24" s="12"/>
      <c r="P24" s="43"/>
      <c r="R24" s="44"/>
      <c r="S24" s="13"/>
      <c r="T24" s="45"/>
      <c r="V24" s="46"/>
      <c r="W24" s="14"/>
      <c r="X24" s="47"/>
      <c r="Z24" s="48"/>
      <c r="AA24" s="15"/>
      <c r="AB24" s="49"/>
      <c r="AD24" s="50"/>
      <c r="AE24" s="16"/>
      <c r="AF24" s="51"/>
      <c r="AH24" s="52"/>
      <c r="AI24" s="17"/>
      <c r="AJ24" s="53"/>
      <c r="AL24" s="54"/>
      <c r="AM24" s="18"/>
      <c r="AN24" s="55"/>
      <c r="AQ24" s="19"/>
      <c r="AU24" s="20"/>
      <c r="AY24" s="21"/>
      <c r="BC24" s="22"/>
      <c r="BG24" s="23"/>
      <c r="BK24" s="24"/>
      <c r="BO24" s="25"/>
      <c r="BS24" s="26"/>
      <c r="BW24" s="27"/>
      <c r="CA24" s="28"/>
      <c r="CE24" s="29"/>
      <c r="CI24" s="30"/>
      <c r="CM24" s="31"/>
      <c r="CQ24" s="32"/>
      <c r="CU24" s="33"/>
      <c r="CY24" s="34"/>
      <c r="DC24" s="35"/>
      <c r="DG24" s="36"/>
      <c r="DK24" s="37"/>
      <c r="DO24" s="38"/>
    </row>
    <row r="25" spans="1:120" hidden="1">
      <c r="A25" s="1"/>
      <c r="B25" s="6">
        <v>11</v>
      </c>
      <c r="C25" s="7">
        <v>5</v>
      </c>
      <c r="D25" s="8">
        <v>6</v>
      </c>
      <c r="E25" s="1"/>
      <c r="F25" s="9">
        <v>10</v>
      </c>
      <c r="G25" s="10">
        <v>30</v>
      </c>
      <c r="H25" s="39">
        <v>8</v>
      </c>
      <c r="I25" s="1"/>
      <c r="J25" s="40">
        <v>8</v>
      </c>
      <c r="K25" s="11">
        <v>24</v>
      </c>
      <c r="L25" s="41">
        <v>1</v>
      </c>
      <c r="M25" s="1"/>
      <c r="N25" s="42">
        <v>9</v>
      </c>
      <c r="O25" s="12">
        <v>14</v>
      </c>
      <c r="P25" s="43">
        <v>5</v>
      </c>
      <c r="Q25" s="1"/>
      <c r="R25" s="44">
        <v>11</v>
      </c>
      <c r="S25" s="13">
        <v>19</v>
      </c>
      <c r="T25" s="45">
        <v>3</v>
      </c>
      <c r="U25" s="1"/>
      <c r="V25" s="46">
        <v>9</v>
      </c>
      <c r="W25" s="14">
        <v>28</v>
      </c>
      <c r="X25" s="47">
        <v>5</v>
      </c>
      <c r="Y25" s="1"/>
      <c r="Z25" s="48">
        <v>11</v>
      </c>
      <c r="AA25" s="15">
        <v>32</v>
      </c>
      <c r="AB25" s="49">
        <v>5</v>
      </c>
      <c r="AC25" s="1"/>
      <c r="AD25" s="50">
        <v>12</v>
      </c>
      <c r="AE25" s="16">
        <v>1</v>
      </c>
      <c r="AF25" s="51">
        <v>1</v>
      </c>
      <c r="AG25" s="1"/>
      <c r="AH25" s="52">
        <v>12</v>
      </c>
      <c r="AI25" s="17">
        <v>28</v>
      </c>
      <c r="AJ25" s="53">
        <v>1</v>
      </c>
      <c r="AK25" s="1"/>
      <c r="AL25" s="54">
        <v>12</v>
      </c>
      <c r="AM25" s="18">
        <v>38</v>
      </c>
      <c r="AN25" s="55">
        <v>5</v>
      </c>
      <c r="AO25" s="1"/>
      <c r="AP25" s="1">
        <v>12</v>
      </c>
      <c r="AQ25" s="19">
        <v>2</v>
      </c>
      <c r="AR25" s="1">
        <v>4</v>
      </c>
      <c r="AS25" s="1"/>
      <c r="AT25" s="1">
        <v>10</v>
      </c>
      <c r="AU25" s="20">
        <v>16</v>
      </c>
      <c r="AV25" s="1">
        <v>4</v>
      </c>
      <c r="AW25" s="1"/>
      <c r="AX25" s="1">
        <v>9</v>
      </c>
      <c r="AY25" s="21">
        <v>32</v>
      </c>
      <c r="AZ25" s="1">
        <v>2</v>
      </c>
      <c r="BA25" s="1"/>
      <c r="BB25" s="1">
        <v>11</v>
      </c>
      <c r="BC25" s="22">
        <v>35</v>
      </c>
      <c r="BD25" s="1">
        <v>6</v>
      </c>
      <c r="BE25" s="1"/>
      <c r="BF25" s="1">
        <v>11</v>
      </c>
      <c r="BG25" s="23">
        <v>13</v>
      </c>
      <c r="BH25" s="1">
        <v>2</v>
      </c>
      <c r="BI25" s="1"/>
      <c r="BJ25" s="1">
        <v>11</v>
      </c>
      <c r="BK25" s="24">
        <v>6</v>
      </c>
      <c r="BL25" s="1">
        <v>3</v>
      </c>
      <c r="BM25" s="1"/>
      <c r="BN25" s="1">
        <v>9</v>
      </c>
      <c r="BO25" s="25">
        <v>43</v>
      </c>
      <c r="BP25" s="1">
        <v>3</v>
      </c>
      <c r="BQ25" s="1"/>
      <c r="BR25" s="1">
        <v>9</v>
      </c>
      <c r="BS25" s="26">
        <v>43</v>
      </c>
      <c r="BT25" s="1">
        <v>1</v>
      </c>
      <c r="BU25" s="1"/>
      <c r="BV25" s="1">
        <v>12</v>
      </c>
      <c r="BW25" s="27">
        <v>2</v>
      </c>
      <c r="BX25" s="1">
        <v>2</v>
      </c>
      <c r="BY25" s="1"/>
      <c r="BZ25" s="1">
        <v>12</v>
      </c>
      <c r="CA25" s="28">
        <v>9</v>
      </c>
      <c r="CB25" s="1">
        <v>5</v>
      </c>
      <c r="CC25" s="1"/>
      <c r="CD25" s="1">
        <v>11</v>
      </c>
      <c r="CE25" s="29">
        <v>34</v>
      </c>
      <c r="CF25" s="1">
        <v>5</v>
      </c>
      <c r="CG25" s="1"/>
      <c r="CH25" s="1">
        <v>11</v>
      </c>
      <c r="CI25" s="30">
        <v>16</v>
      </c>
      <c r="CJ25" s="1">
        <v>1</v>
      </c>
      <c r="CK25" s="1"/>
      <c r="CL25" s="1">
        <v>11</v>
      </c>
      <c r="CM25" s="31">
        <v>36</v>
      </c>
      <c r="CN25" s="1">
        <v>8</v>
      </c>
      <c r="CO25" s="1"/>
      <c r="CP25" s="1">
        <v>12</v>
      </c>
      <c r="CQ25" s="32">
        <v>9</v>
      </c>
      <c r="CR25" s="1">
        <v>2</v>
      </c>
      <c r="CS25" s="1"/>
      <c r="CT25" s="1">
        <v>11</v>
      </c>
      <c r="CU25" s="33">
        <v>7</v>
      </c>
      <c r="CV25" s="1">
        <v>4</v>
      </c>
      <c r="CW25" s="1"/>
      <c r="CX25" s="1">
        <v>11</v>
      </c>
      <c r="CY25" s="34">
        <v>9</v>
      </c>
      <c r="CZ25" s="1">
        <v>2</v>
      </c>
      <c r="DA25" s="1"/>
      <c r="DB25" s="1">
        <v>12</v>
      </c>
      <c r="DC25" s="35">
        <v>16</v>
      </c>
      <c r="DD25" s="1">
        <v>2</v>
      </c>
      <c r="DE25" s="1"/>
      <c r="DF25" s="1">
        <v>12</v>
      </c>
      <c r="DG25" s="36">
        <v>6</v>
      </c>
      <c r="DH25" s="1">
        <v>7</v>
      </c>
      <c r="DI25" s="1"/>
      <c r="DJ25" s="1">
        <v>12</v>
      </c>
      <c r="DK25" s="37">
        <v>21</v>
      </c>
      <c r="DL25" s="1">
        <v>2</v>
      </c>
      <c r="DM25" s="1"/>
      <c r="DN25" s="1">
        <v>12</v>
      </c>
      <c r="DO25" s="38">
        <v>10</v>
      </c>
      <c r="DP25" s="1">
        <v>0</v>
      </c>
    </row>
    <row r="26" spans="1:120" s="122" customFormat="1" hidden="1">
      <c r="B26" s="6"/>
      <c r="C26" s="7"/>
      <c r="D26" s="8"/>
      <c r="F26" s="9"/>
      <c r="G26" s="10"/>
      <c r="H26" s="39"/>
      <c r="J26" s="40"/>
      <c r="K26" s="11"/>
      <c r="L26" s="41"/>
      <c r="N26" s="42"/>
      <c r="O26" s="12"/>
      <c r="P26" s="43"/>
      <c r="R26" s="44"/>
      <c r="S26" s="13"/>
      <c r="T26" s="45"/>
      <c r="V26" s="46"/>
      <c r="W26" s="14"/>
      <c r="X26" s="47"/>
      <c r="Z26" s="48"/>
      <c r="AA26" s="15"/>
      <c r="AB26" s="49"/>
      <c r="AD26" s="50"/>
      <c r="AE26" s="16"/>
      <c r="AF26" s="51"/>
      <c r="AH26" s="52"/>
      <c r="AI26" s="17"/>
      <c r="AJ26" s="53"/>
      <c r="AL26" s="54"/>
      <c r="AM26" s="18"/>
      <c r="AN26" s="55"/>
      <c r="AQ26" s="19"/>
      <c r="AU26" s="20"/>
      <c r="AY26" s="21"/>
      <c r="BC26" s="22"/>
      <c r="BG26" s="23"/>
      <c r="BK26" s="24"/>
      <c r="BO26" s="25"/>
      <c r="BS26" s="26"/>
      <c r="BW26" s="27"/>
      <c r="CA26" s="28"/>
      <c r="CE26" s="29"/>
      <c r="CI26" s="30"/>
      <c r="CM26" s="31"/>
      <c r="CQ26" s="32"/>
      <c r="CU26" s="33"/>
      <c r="CY26" s="34"/>
      <c r="DC26" s="35"/>
      <c r="DG26" s="36"/>
      <c r="DK26" s="37"/>
      <c r="DO26" s="38"/>
    </row>
    <row r="27" spans="1:120" hidden="1">
      <c r="A27" s="1"/>
      <c r="B27" s="6">
        <v>11</v>
      </c>
      <c r="C27" s="7">
        <v>8</v>
      </c>
      <c r="D27" s="8">
        <v>2</v>
      </c>
      <c r="E27" s="1"/>
      <c r="F27" s="9">
        <v>10</v>
      </c>
      <c r="G27" s="10">
        <v>34</v>
      </c>
      <c r="H27" s="39">
        <v>2</v>
      </c>
      <c r="I27" s="1"/>
      <c r="J27" s="40">
        <v>8</v>
      </c>
      <c r="K27" s="11">
        <v>36</v>
      </c>
      <c r="L27" s="41">
        <v>5</v>
      </c>
      <c r="M27" s="1"/>
      <c r="N27" s="42">
        <v>9</v>
      </c>
      <c r="O27" s="12">
        <v>44</v>
      </c>
      <c r="P27" s="43">
        <v>4</v>
      </c>
      <c r="Q27" s="1"/>
      <c r="R27" s="44">
        <v>11</v>
      </c>
      <c r="S27" s="13">
        <v>26</v>
      </c>
      <c r="T27" s="45">
        <v>3</v>
      </c>
      <c r="U27" s="1"/>
      <c r="V27" s="46">
        <v>9</v>
      </c>
      <c r="W27" s="14">
        <v>36</v>
      </c>
      <c r="X27" s="47">
        <v>1</v>
      </c>
      <c r="Y27" s="1"/>
      <c r="Z27" s="48">
        <v>11</v>
      </c>
      <c r="AA27" s="15">
        <v>43</v>
      </c>
      <c r="AB27" s="49">
        <v>4</v>
      </c>
      <c r="AC27" s="1"/>
      <c r="AD27" s="50">
        <v>12</v>
      </c>
      <c r="AE27" s="16">
        <v>26</v>
      </c>
      <c r="AF27" s="51">
        <v>0</v>
      </c>
      <c r="AG27" s="1"/>
      <c r="AH27" s="52">
        <v>13</v>
      </c>
      <c r="AI27" s="17">
        <v>8</v>
      </c>
      <c r="AJ27" s="53">
        <v>6</v>
      </c>
      <c r="AK27" s="1"/>
      <c r="AL27" s="54">
        <v>12</v>
      </c>
      <c r="AM27" s="18">
        <v>43</v>
      </c>
      <c r="AN27" s="55">
        <v>3</v>
      </c>
      <c r="AO27" s="1"/>
      <c r="AP27" s="1">
        <v>12</v>
      </c>
      <c r="AQ27" s="19">
        <v>16</v>
      </c>
      <c r="AR27" s="1">
        <v>4</v>
      </c>
      <c r="AS27" s="1"/>
      <c r="AT27" s="1">
        <v>10</v>
      </c>
      <c r="AU27" s="20">
        <v>26</v>
      </c>
      <c r="AV27" s="1">
        <v>5</v>
      </c>
      <c r="AW27" s="1"/>
      <c r="AX27" s="1">
        <v>9</v>
      </c>
      <c r="AY27" s="21">
        <v>38</v>
      </c>
      <c r="AZ27" s="1">
        <v>5</v>
      </c>
      <c r="BA27" s="1"/>
      <c r="BB27" s="1">
        <v>11</v>
      </c>
      <c r="BC27" s="22">
        <v>45</v>
      </c>
      <c r="BD27" s="1">
        <v>4</v>
      </c>
      <c r="BE27" s="1"/>
      <c r="BF27" s="1">
        <v>11</v>
      </c>
      <c r="BG27" s="23">
        <v>16</v>
      </c>
      <c r="BH27" s="1">
        <v>3</v>
      </c>
      <c r="BI27" s="1"/>
      <c r="BJ27" s="1">
        <v>11</v>
      </c>
      <c r="BK27" s="24">
        <v>16</v>
      </c>
      <c r="BL27" s="1">
        <v>4</v>
      </c>
      <c r="BM27" s="1"/>
      <c r="BN27" s="1">
        <v>13</v>
      </c>
      <c r="BO27" s="25">
        <v>6</v>
      </c>
      <c r="BP27" s="1">
        <v>4</v>
      </c>
      <c r="BQ27" s="1"/>
      <c r="BR27" s="1">
        <v>13</v>
      </c>
      <c r="BS27" s="26">
        <v>1</v>
      </c>
      <c r="BT27" s="1">
        <v>2</v>
      </c>
      <c r="BU27" s="1"/>
      <c r="BV27" s="1">
        <v>13</v>
      </c>
      <c r="BW27" s="27">
        <v>1</v>
      </c>
      <c r="BX27" s="1">
        <v>1</v>
      </c>
      <c r="BY27" s="1"/>
      <c r="BZ27" s="1">
        <v>12</v>
      </c>
      <c r="CA27" s="28">
        <v>20</v>
      </c>
      <c r="CB27" s="1">
        <v>6</v>
      </c>
      <c r="CC27" s="1"/>
      <c r="CD27" s="1">
        <v>11</v>
      </c>
      <c r="CE27" s="29">
        <v>38</v>
      </c>
      <c r="CF27" s="1">
        <v>1</v>
      </c>
      <c r="CG27" s="1"/>
      <c r="CH27" s="1">
        <v>11</v>
      </c>
      <c r="CI27" s="30">
        <v>28</v>
      </c>
      <c r="CJ27" s="1">
        <v>2</v>
      </c>
      <c r="CK27" s="1"/>
      <c r="CL27" s="1">
        <v>11</v>
      </c>
      <c r="CM27" s="31">
        <v>43</v>
      </c>
      <c r="CN27" s="1">
        <v>2</v>
      </c>
      <c r="CO27" s="1"/>
      <c r="CP27" s="1">
        <v>12</v>
      </c>
      <c r="CQ27" s="32">
        <v>15</v>
      </c>
      <c r="CR27" s="1">
        <v>7</v>
      </c>
      <c r="CS27" s="1"/>
      <c r="CT27" s="1">
        <v>11</v>
      </c>
      <c r="CU27" s="33">
        <v>9</v>
      </c>
      <c r="CV27" s="1">
        <v>4</v>
      </c>
      <c r="CW27" s="1"/>
      <c r="CX27" s="1">
        <v>11</v>
      </c>
      <c r="CY27" s="34">
        <v>45</v>
      </c>
      <c r="CZ27" s="1">
        <v>4</v>
      </c>
      <c r="DA27" s="1"/>
      <c r="DB27" s="1">
        <v>12</v>
      </c>
      <c r="DC27" s="35">
        <v>21</v>
      </c>
      <c r="DD27" s="1">
        <v>3</v>
      </c>
      <c r="DE27" s="1"/>
      <c r="DF27" s="1">
        <v>12</v>
      </c>
      <c r="DG27" s="36">
        <v>21</v>
      </c>
      <c r="DH27" s="1">
        <v>3</v>
      </c>
      <c r="DI27" s="1"/>
      <c r="DJ27" s="1">
        <v>12</v>
      </c>
      <c r="DK27" s="37">
        <v>46</v>
      </c>
      <c r="DL27" s="1">
        <v>4</v>
      </c>
      <c r="DM27" s="1"/>
      <c r="DN27" s="1">
        <v>13</v>
      </c>
      <c r="DO27" s="38">
        <v>2</v>
      </c>
      <c r="DP27" s="1">
        <v>0</v>
      </c>
    </row>
    <row r="28" spans="1:120" hidden="1">
      <c r="A28" s="1"/>
      <c r="B28" s="6">
        <v>11</v>
      </c>
      <c r="C28" s="7">
        <v>10</v>
      </c>
      <c r="D28" s="8">
        <v>2</v>
      </c>
      <c r="E28" s="1"/>
      <c r="F28" s="9">
        <v>14</v>
      </c>
      <c r="G28" s="10">
        <v>4</v>
      </c>
      <c r="H28" s="39">
        <v>5</v>
      </c>
      <c r="I28" s="1"/>
      <c r="J28" s="40">
        <v>14</v>
      </c>
      <c r="K28" s="11">
        <v>14</v>
      </c>
      <c r="L28" s="41">
        <v>5</v>
      </c>
      <c r="M28" s="1"/>
      <c r="N28" s="42">
        <v>14</v>
      </c>
      <c r="O28" s="12">
        <v>15</v>
      </c>
      <c r="P28" s="43">
        <v>2</v>
      </c>
      <c r="Q28" s="1"/>
      <c r="R28" s="44">
        <v>11</v>
      </c>
      <c r="S28" s="13">
        <v>34</v>
      </c>
      <c r="T28" s="45">
        <v>1</v>
      </c>
      <c r="U28" s="1"/>
      <c r="V28" s="46">
        <v>9</v>
      </c>
      <c r="W28" s="14">
        <v>43</v>
      </c>
      <c r="X28" s="47">
        <v>3</v>
      </c>
      <c r="Y28" s="1"/>
      <c r="Z28" s="48">
        <v>11</v>
      </c>
      <c r="AA28" s="15">
        <v>44</v>
      </c>
      <c r="AB28" s="49">
        <v>3</v>
      </c>
      <c r="AC28" s="1"/>
      <c r="AD28" s="50">
        <v>12</v>
      </c>
      <c r="AE28" s="16">
        <v>28</v>
      </c>
      <c r="AF28" s="51">
        <v>4</v>
      </c>
      <c r="AG28" s="1"/>
      <c r="AH28" s="52">
        <v>13</v>
      </c>
      <c r="AI28" s="17">
        <v>9</v>
      </c>
      <c r="AJ28" s="53">
        <v>3</v>
      </c>
      <c r="AK28" s="1"/>
      <c r="AL28" s="54">
        <v>14</v>
      </c>
      <c r="AM28" s="18">
        <v>2</v>
      </c>
      <c r="AN28" s="55">
        <v>4</v>
      </c>
      <c r="AO28" s="1"/>
      <c r="AP28" s="1">
        <v>12</v>
      </c>
      <c r="AQ28" s="19">
        <v>26</v>
      </c>
      <c r="AR28" s="1">
        <v>4</v>
      </c>
      <c r="AS28" s="1"/>
      <c r="AT28" s="1">
        <v>10</v>
      </c>
      <c r="AU28" s="20">
        <v>45</v>
      </c>
      <c r="AV28" s="1">
        <v>3</v>
      </c>
      <c r="AW28" s="1"/>
      <c r="AX28" s="1">
        <v>14</v>
      </c>
      <c r="AY28" s="21">
        <v>14</v>
      </c>
      <c r="AZ28" s="1">
        <v>3</v>
      </c>
      <c r="BA28" s="1"/>
      <c r="BB28" s="1">
        <v>14</v>
      </c>
      <c r="BC28" s="22">
        <v>13</v>
      </c>
      <c r="BD28" s="1">
        <v>4</v>
      </c>
      <c r="BE28" s="1"/>
      <c r="BF28" s="1">
        <v>11</v>
      </c>
      <c r="BG28" s="23">
        <v>26</v>
      </c>
      <c r="BH28" s="1">
        <v>2</v>
      </c>
      <c r="BI28" s="1"/>
      <c r="BJ28" s="1">
        <v>11</v>
      </c>
      <c r="BK28" s="24">
        <v>36</v>
      </c>
      <c r="BL28" s="1">
        <v>3</v>
      </c>
      <c r="BM28" s="1"/>
      <c r="BN28" s="1">
        <v>13</v>
      </c>
      <c r="BO28" s="25">
        <v>20</v>
      </c>
      <c r="BP28" s="1">
        <v>3</v>
      </c>
      <c r="BQ28" s="1"/>
      <c r="BR28" s="1">
        <v>13</v>
      </c>
      <c r="BS28" s="26">
        <v>13</v>
      </c>
      <c r="BT28" s="1">
        <v>8</v>
      </c>
      <c r="BU28" s="1"/>
      <c r="BV28" s="1">
        <v>13</v>
      </c>
      <c r="BW28" s="27">
        <v>34</v>
      </c>
      <c r="BX28" s="1">
        <v>3</v>
      </c>
      <c r="BY28" s="1"/>
      <c r="BZ28" s="1">
        <v>12</v>
      </c>
      <c r="CA28" s="28">
        <v>38</v>
      </c>
      <c r="CB28" s="1">
        <v>4</v>
      </c>
      <c r="CC28" s="1"/>
      <c r="CD28" s="1">
        <v>11</v>
      </c>
      <c r="CE28" s="29">
        <v>43</v>
      </c>
      <c r="CF28" s="1">
        <v>3</v>
      </c>
      <c r="CG28" s="1"/>
      <c r="CH28" s="1">
        <v>11</v>
      </c>
      <c r="CI28" s="30">
        <v>43</v>
      </c>
      <c r="CJ28" s="1">
        <v>3</v>
      </c>
      <c r="CK28" s="1"/>
      <c r="CL28" s="1">
        <v>14</v>
      </c>
      <c r="CM28" s="31">
        <v>28</v>
      </c>
      <c r="CN28" s="1">
        <v>2</v>
      </c>
      <c r="CO28" s="1"/>
      <c r="CP28" s="1">
        <v>14</v>
      </c>
      <c r="CQ28" s="32">
        <v>43</v>
      </c>
      <c r="CR28" s="1">
        <v>3</v>
      </c>
      <c r="CS28" s="1"/>
      <c r="CT28" s="1">
        <v>11</v>
      </c>
      <c r="CU28" s="33">
        <v>16</v>
      </c>
      <c r="CV28" s="1">
        <v>3</v>
      </c>
      <c r="CW28" s="1"/>
      <c r="CX28" s="1">
        <v>14</v>
      </c>
      <c r="CY28" s="34">
        <v>6</v>
      </c>
      <c r="CZ28" s="1">
        <v>3</v>
      </c>
      <c r="DA28" s="1"/>
      <c r="DB28" s="1">
        <v>14</v>
      </c>
      <c r="DC28" s="35">
        <v>6</v>
      </c>
      <c r="DD28" s="1">
        <v>4</v>
      </c>
      <c r="DE28" s="1"/>
      <c r="DF28" s="1">
        <v>14</v>
      </c>
      <c r="DG28" s="36">
        <v>16</v>
      </c>
      <c r="DH28" s="1">
        <v>1</v>
      </c>
      <c r="DI28" s="1"/>
      <c r="DJ28" s="1">
        <v>14</v>
      </c>
      <c r="DK28" s="37">
        <v>10</v>
      </c>
      <c r="DL28" s="1">
        <v>4</v>
      </c>
      <c r="DM28" s="1"/>
      <c r="DN28" s="1">
        <v>13</v>
      </c>
      <c r="DO28" s="38">
        <v>21</v>
      </c>
      <c r="DP28" s="1">
        <v>0</v>
      </c>
    </row>
    <row r="29" spans="1:120" hidden="1">
      <c r="A29" s="122"/>
      <c r="B29" s="6">
        <v>11</v>
      </c>
      <c r="C29" s="7">
        <v>11</v>
      </c>
      <c r="D29" s="8">
        <v>3</v>
      </c>
      <c r="E29" s="1"/>
      <c r="F29" s="9">
        <v>14</v>
      </c>
      <c r="G29" s="10">
        <v>7</v>
      </c>
      <c r="H29" s="39">
        <v>2</v>
      </c>
      <c r="I29" s="1"/>
      <c r="J29" s="40">
        <v>14</v>
      </c>
      <c r="K29" s="11">
        <v>25</v>
      </c>
      <c r="L29" s="41">
        <v>1</v>
      </c>
      <c r="M29" s="1"/>
      <c r="N29" s="42">
        <v>14</v>
      </c>
      <c r="O29" s="12">
        <v>16</v>
      </c>
      <c r="P29" s="43">
        <v>6</v>
      </c>
      <c r="Q29" s="1"/>
      <c r="R29" s="44">
        <v>11</v>
      </c>
      <c r="S29" s="13">
        <v>36</v>
      </c>
      <c r="T29" s="45">
        <v>4</v>
      </c>
      <c r="U29" s="1"/>
      <c r="V29" s="46">
        <v>15</v>
      </c>
      <c r="W29" s="14">
        <v>6</v>
      </c>
      <c r="X29" s="47">
        <v>1</v>
      </c>
      <c r="Y29" s="1"/>
      <c r="Z29" s="48">
        <v>15</v>
      </c>
      <c r="AA29" s="15">
        <v>16</v>
      </c>
      <c r="AB29" s="49">
        <v>7</v>
      </c>
      <c r="AC29" s="1"/>
      <c r="AD29" s="50">
        <v>12</v>
      </c>
      <c r="AE29" s="16">
        <v>44</v>
      </c>
      <c r="AF29" s="51">
        <v>1</v>
      </c>
      <c r="AG29" s="1"/>
      <c r="AH29" s="52">
        <v>15</v>
      </c>
      <c r="AI29" s="17">
        <v>2</v>
      </c>
      <c r="AJ29" s="53">
        <v>4</v>
      </c>
      <c r="AK29" s="1"/>
      <c r="AL29" s="54">
        <v>14</v>
      </c>
      <c r="AM29" s="18">
        <v>6</v>
      </c>
      <c r="AN29" s="55">
        <v>3</v>
      </c>
      <c r="AO29" s="1"/>
      <c r="AP29" s="1">
        <v>12</v>
      </c>
      <c r="AQ29" s="19">
        <v>36</v>
      </c>
      <c r="AR29" s="1">
        <v>1</v>
      </c>
      <c r="AS29" s="1"/>
      <c r="AT29" s="1">
        <v>15</v>
      </c>
      <c r="AU29" s="20">
        <v>3</v>
      </c>
      <c r="AV29" s="1">
        <v>5</v>
      </c>
      <c r="AW29" s="1"/>
      <c r="AX29" s="1">
        <v>14</v>
      </c>
      <c r="AY29" s="21">
        <v>20</v>
      </c>
      <c r="AZ29" s="1">
        <v>3</v>
      </c>
      <c r="BA29" s="1"/>
      <c r="BB29" s="1">
        <v>14</v>
      </c>
      <c r="BC29" s="22">
        <v>14</v>
      </c>
      <c r="BD29" s="1">
        <v>5</v>
      </c>
      <c r="BE29" s="1"/>
      <c r="BF29" s="1">
        <v>11</v>
      </c>
      <c r="BG29" s="23">
        <v>36</v>
      </c>
      <c r="BH29" s="1">
        <v>3</v>
      </c>
      <c r="BI29" s="1"/>
      <c r="BJ29" s="1">
        <v>11</v>
      </c>
      <c r="BK29" s="24">
        <v>38</v>
      </c>
      <c r="BL29" s="1">
        <v>6</v>
      </c>
      <c r="BM29" s="1"/>
      <c r="BN29" s="1">
        <v>13</v>
      </c>
      <c r="BO29" s="25">
        <v>26</v>
      </c>
      <c r="BP29" s="1">
        <v>2</v>
      </c>
      <c r="BQ29" s="1"/>
      <c r="BR29" s="1">
        <v>13</v>
      </c>
      <c r="BS29" s="26">
        <v>20</v>
      </c>
      <c r="BT29" s="1">
        <v>1</v>
      </c>
      <c r="BU29" s="1"/>
      <c r="BV29" s="1">
        <v>13</v>
      </c>
      <c r="BW29" s="27">
        <v>36</v>
      </c>
      <c r="BX29" s="1">
        <v>7</v>
      </c>
      <c r="BY29" s="1"/>
      <c r="BZ29" s="1">
        <v>15</v>
      </c>
      <c r="CA29" s="28">
        <v>4</v>
      </c>
      <c r="CB29" s="1">
        <v>3</v>
      </c>
      <c r="CC29" s="1"/>
      <c r="CD29" s="1">
        <v>15</v>
      </c>
      <c r="CE29" s="29">
        <v>7</v>
      </c>
      <c r="CF29" s="1">
        <v>3</v>
      </c>
      <c r="CG29" s="1"/>
      <c r="CH29" s="1">
        <v>15</v>
      </c>
      <c r="CI29" s="30">
        <v>7</v>
      </c>
      <c r="CJ29" s="1">
        <v>5</v>
      </c>
      <c r="CK29" s="1"/>
      <c r="CL29" s="1">
        <v>15</v>
      </c>
      <c r="CM29" s="31">
        <v>4</v>
      </c>
      <c r="CN29" s="1">
        <v>2</v>
      </c>
      <c r="CO29" s="1"/>
      <c r="CP29" s="1">
        <v>15</v>
      </c>
      <c r="CQ29" s="32">
        <v>3</v>
      </c>
      <c r="CR29" s="1">
        <v>4</v>
      </c>
      <c r="CS29" s="1"/>
      <c r="CT29" s="1">
        <v>11</v>
      </c>
      <c r="CU29" s="33">
        <v>28</v>
      </c>
      <c r="CV29" s="1">
        <v>0</v>
      </c>
      <c r="CW29" s="1"/>
      <c r="CX29" s="1">
        <v>14</v>
      </c>
      <c r="CY29" s="34">
        <v>16</v>
      </c>
      <c r="CZ29" s="1">
        <v>4</v>
      </c>
      <c r="DA29" s="1"/>
      <c r="DB29" s="1">
        <v>14</v>
      </c>
      <c r="DC29" s="35">
        <v>7</v>
      </c>
      <c r="DD29" s="1">
        <v>5</v>
      </c>
      <c r="DE29" s="1"/>
      <c r="DF29" s="1">
        <v>14</v>
      </c>
      <c r="DG29" s="36">
        <v>43</v>
      </c>
      <c r="DH29" s="1">
        <v>1</v>
      </c>
      <c r="DI29" s="1"/>
      <c r="DJ29" s="1">
        <v>15</v>
      </c>
      <c r="DK29" s="37">
        <v>9</v>
      </c>
      <c r="DL29" s="1">
        <v>1</v>
      </c>
      <c r="DM29" s="1"/>
      <c r="DN29" s="1">
        <v>15</v>
      </c>
      <c r="DO29" s="38">
        <v>45</v>
      </c>
      <c r="DP29" s="1">
        <v>0</v>
      </c>
    </row>
    <row r="30" spans="1:120" hidden="1">
      <c r="A30" s="122"/>
      <c r="B30" s="6">
        <v>11</v>
      </c>
      <c r="C30" s="7">
        <v>30</v>
      </c>
      <c r="D30" s="8">
        <v>4</v>
      </c>
      <c r="E30" s="1"/>
      <c r="F30" s="9">
        <v>14</v>
      </c>
      <c r="G30" s="10">
        <v>9</v>
      </c>
      <c r="H30" s="39">
        <v>2</v>
      </c>
      <c r="I30" s="1"/>
      <c r="J30" s="40">
        <v>14</v>
      </c>
      <c r="K30" s="11">
        <v>26</v>
      </c>
      <c r="L30" s="41">
        <v>2</v>
      </c>
      <c r="M30" s="1"/>
      <c r="N30" s="42">
        <v>14</v>
      </c>
      <c r="O30" s="12">
        <v>34</v>
      </c>
      <c r="P30" s="43">
        <v>4</v>
      </c>
      <c r="Q30" s="1"/>
      <c r="R30" s="44">
        <v>11</v>
      </c>
      <c r="S30" s="13">
        <v>43</v>
      </c>
      <c r="T30" s="45">
        <v>4</v>
      </c>
      <c r="U30" s="1"/>
      <c r="V30" s="46">
        <v>15</v>
      </c>
      <c r="W30" s="14">
        <v>19</v>
      </c>
      <c r="X30" s="47">
        <v>1</v>
      </c>
      <c r="Y30" s="1"/>
      <c r="Z30" s="48">
        <v>15</v>
      </c>
      <c r="AA30" s="15">
        <v>34</v>
      </c>
      <c r="AB30" s="49">
        <v>3</v>
      </c>
      <c r="AC30" s="1"/>
      <c r="AD30" s="50">
        <v>16</v>
      </c>
      <c r="AE30" s="16">
        <v>34</v>
      </c>
      <c r="AF30" s="51">
        <v>1</v>
      </c>
      <c r="AG30" s="1"/>
      <c r="AH30" s="52">
        <v>15</v>
      </c>
      <c r="AI30" s="17">
        <v>36</v>
      </c>
      <c r="AJ30" s="53">
        <v>3</v>
      </c>
      <c r="AK30" s="1"/>
      <c r="AL30" s="54">
        <v>14</v>
      </c>
      <c r="AM30" s="18">
        <v>9</v>
      </c>
      <c r="AN30" s="55">
        <v>5</v>
      </c>
      <c r="AO30" s="1"/>
      <c r="AP30" s="1">
        <v>12</v>
      </c>
      <c r="AQ30" s="19">
        <v>43</v>
      </c>
      <c r="AR30" s="1">
        <v>3</v>
      </c>
      <c r="AS30" s="1"/>
      <c r="AT30" s="1">
        <v>15</v>
      </c>
      <c r="AU30" s="20">
        <v>6</v>
      </c>
      <c r="AV30" s="1">
        <v>5</v>
      </c>
      <c r="AW30" s="1"/>
      <c r="AX30" s="1">
        <v>14</v>
      </c>
      <c r="AY30" s="21">
        <v>35</v>
      </c>
      <c r="AZ30" s="1">
        <v>4</v>
      </c>
      <c r="BA30" s="1"/>
      <c r="BB30" s="1">
        <v>14</v>
      </c>
      <c r="BC30" s="22">
        <v>16</v>
      </c>
      <c r="BD30" s="1">
        <v>4</v>
      </c>
      <c r="BE30" s="1"/>
      <c r="BF30" s="1">
        <v>16</v>
      </c>
      <c r="BG30" s="23">
        <v>4</v>
      </c>
      <c r="BH30" s="1">
        <v>2</v>
      </c>
      <c r="BI30" s="1"/>
      <c r="BJ30" s="1">
        <v>16</v>
      </c>
      <c r="BK30" s="24">
        <v>13</v>
      </c>
      <c r="BL30" s="1">
        <v>3</v>
      </c>
      <c r="BM30" s="1"/>
      <c r="BN30" s="1">
        <v>13</v>
      </c>
      <c r="BO30" s="25">
        <v>36</v>
      </c>
      <c r="BP30" s="1">
        <v>3</v>
      </c>
      <c r="BQ30" s="1"/>
      <c r="BR30" s="1">
        <v>13</v>
      </c>
      <c r="BS30" s="26">
        <v>29</v>
      </c>
      <c r="BT30" s="1">
        <v>1</v>
      </c>
      <c r="BU30" s="1"/>
      <c r="BV30" s="1">
        <v>13</v>
      </c>
      <c r="BW30" s="27">
        <v>43</v>
      </c>
      <c r="BX30" s="1">
        <v>6</v>
      </c>
      <c r="BY30" s="1"/>
      <c r="BZ30" s="1">
        <v>16</v>
      </c>
      <c r="CA30" s="28">
        <v>2</v>
      </c>
      <c r="CB30" s="1">
        <v>3</v>
      </c>
      <c r="CC30" s="1"/>
      <c r="CD30" s="1">
        <v>15</v>
      </c>
      <c r="CE30" s="29">
        <v>16</v>
      </c>
      <c r="CF30" s="1">
        <v>4</v>
      </c>
      <c r="CG30" s="1"/>
      <c r="CH30" s="1">
        <v>16</v>
      </c>
      <c r="CI30" s="30">
        <v>38</v>
      </c>
      <c r="CJ30" s="1">
        <v>0</v>
      </c>
      <c r="CK30" s="1"/>
      <c r="CL30" s="1">
        <v>15</v>
      </c>
      <c r="CM30" s="31">
        <v>15</v>
      </c>
      <c r="CN30" s="1">
        <v>5</v>
      </c>
      <c r="CO30" s="1"/>
      <c r="CP30" s="1">
        <v>15</v>
      </c>
      <c r="CQ30" s="32">
        <v>21</v>
      </c>
      <c r="CR30" s="1">
        <v>3</v>
      </c>
      <c r="CS30" s="1"/>
      <c r="CT30" s="1">
        <v>11</v>
      </c>
      <c r="CU30" s="33">
        <v>32</v>
      </c>
      <c r="CV30" s="1">
        <v>1</v>
      </c>
      <c r="CW30" s="1"/>
      <c r="CX30" s="1">
        <v>14</v>
      </c>
      <c r="CY30" s="34">
        <v>24</v>
      </c>
      <c r="CZ30" s="1">
        <v>2</v>
      </c>
      <c r="DA30" s="1"/>
      <c r="DB30" s="1">
        <v>14</v>
      </c>
      <c r="DC30" s="35">
        <v>9</v>
      </c>
      <c r="DD30" s="1">
        <v>2</v>
      </c>
      <c r="DE30" s="1"/>
      <c r="DF30" s="1">
        <v>14</v>
      </c>
      <c r="DG30" s="36">
        <v>45</v>
      </c>
      <c r="DH30" s="1">
        <v>0</v>
      </c>
      <c r="DI30" s="1"/>
      <c r="DJ30" s="1">
        <v>15</v>
      </c>
      <c r="DK30" s="37">
        <v>33</v>
      </c>
      <c r="DL30" s="1">
        <v>2</v>
      </c>
      <c r="DM30" s="1"/>
      <c r="DN30" s="1">
        <v>16</v>
      </c>
      <c r="DO30" s="38">
        <v>3</v>
      </c>
      <c r="DP30" s="1">
        <v>0</v>
      </c>
    </row>
    <row r="31" spans="1:120" hidden="1">
      <c r="A31" s="122"/>
      <c r="B31" s="6">
        <v>11</v>
      </c>
      <c r="C31" s="7">
        <v>35</v>
      </c>
      <c r="D31" s="8">
        <v>1</v>
      </c>
      <c r="E31" s="1"/>
      <c r="F31" s="9">
        <v>14</v>
      </c>
      <c r="G31" s="10">
        <v>11</v>
      </c>
      <c r="H31" s="39">
        <v>3</v>
      </c>
      <c r="I31" s="1"/>
      <c r="J31" s="40">
        <v>14</v>
      </c>
      <c r="K31" s="11">
        <v>44</v>
      </c>
      <c r="L31" s="41">
        <v>5</v>
      </c>
      <c r="M31" s="1"/>
      <c r="N31" s="42">
        <v>14</v>
      </c>
      <c r="O31" s="12">
        <v>45</v>
      </c>
      <c r="P31" s="43">
        <v>5</v>
      </c>
      <c r="Q31" s="1"/>
      <c r="R31" s="44">
        <v>17</v>
      </c>
      <c r="S31" s="13">
        <v>1</v>
      </c>
      <c r="T31" s="45">
        <v>5</v>
      </c>
      <c r="U31" s="1"/>
      <c r="V31" s="46">
        <v>15</v>
      </c>
      <c r="W31" s="14">
        <v>26</v>
      </c>
      <c r="X31" s="47">
        <v>4</v>
      </c>
      <c r="Y31" s="1"/>
      <c r="Z31" s="48">
        <v>17</v>
      </c>
      <c r="AA31" s="15">
        <v>12</v>
      </c>
      <c r="AB31" s="49">
        <v>2</v>
      </c>
      <c r="AC31" s="1"/>
      <c r="AD31" s="50">
        <v>17</v>
      </c>
      <c r="AE31" s="16">
        <v>2</v>
      </c>
      <c r="AF31" s="51">
        <v>4</v>
      </c>
      <c r="AG31" s="1"/>
      <c r="AH31" s="52">
        <v>17</v>
      </c>
      <c r="AI31" s="17">
        <v>1</v>
      </c>
      <c r="AJ31" s="53">
        <v>2</v>
      </c>
      <c r="AK31" s="1"/>
      <c r="AL31" s="54">
        <v>17</v>
      </c>
      <c r="AM31" s="18">
        <v>26</v>
      </c>
      <c r="AN31" s="55">
        <v>5</v>
      </c>
      <c r="AO31" s="1"/>
      <c r="AP31" s="1">
        <v>17</v>
      </c>
      <c r="AQ31" s="19">
        <v>3</v>
      </c>
      <c r="AR31" s="1">
        <v>4</v>
      </c>
      <c r="AS31" s="1"/>
      <c r="AT31" s="1">
        <v>15</v>
      </c>
      <c r="AU31" s="20">
        <v>9</v>
      </c>
      <c r="AV31" s="1">
        <v>7</v>
      </c>
      <c r="AW31" s="1"/>
      <c r="AX31" s="1">
        <v>14</v>
      </c>
      <c r="AY31" s="21">
        <v>45</v>
      </c>
      <c r="AZ31" s="1">
        <v>4</v>
      </c>
      <c r="BA31" s="1"/>
      <c r="BB31" s="1">
        <v>14</v>
      </c>
      <c r="BC31" s="22">
        <v>20</v>
      </c>
      <c r="BD31" s="1">
        <v>2</v>
      </c>
      <c r="BE31" s="1"/>
      <c r="BF31" s="1">
        <v>16</v>
      </c>
      <c r="BG31" s="23">
        <v>29</v>
      </c>
      <c r="BH31" s="1">
        <v>2</v>
      </c>
      <c r="BI31" s="1"/>
      <c r="BJ31" s="1">
        <v>16</v>
      </c>
      <c r="BK31" s="24">
        <v>20</v>
      </c>
      <c r="BL31" s="1">
        <v>4</v>
      </c>
      <c r="BM31" s="1"/>
      <c r="BN31" s="1">
        <v>17</v>
      </c>
      <c r="BO31" s="25">
        <v>2</v>
      </c>
      <c r="BP31" s="1">
        <v>3</v>
      </c>
      <c r="BQ31" s="1"/>
      <c r="BR31" s="1">
        <v>13</v>
      </c>
      <c r="BS31" s="26">
        <v>36</v>
      </c>
      <c r="BT31" s="1">
        <v>2</v>
      </c>
      <c r="BU31" s="1"/>
      <c r="BV31" s="1">
        <v>17</v>
      </c>
      <c r="BW31" s="27">
        <v>6</v>
      </c>
      <c r="BX31" s="1">
        <v>4</v>
      </c>
      <c r="BY31" s="1"/>
      <c r="BZ31" s="1">
        <v>16</v>
      </c>
      <c r="CA31" s="28">
        <v>6</v>
      </c>
      <c r="CB31" s="1">
        <v>4</v>
      </c>
      <c r="CC31" s="1"/>
      <c r="CD31" s="1">
        <v>17</v>
      </c>
      <c r="CE31" s="29">
        <v>4</v>
      </c>
      <c r="CF31" s="1">
        <v>2</v>
      </c>
      <c r="CG31" s="1"/>
      <c r="CH31" s="1">
        <v>17</v>
      </c>
      <c r="CI31" s="30">
        <v>2</v>
      </c>
      <c r="CJ31" s="1">
        <v>2</v>
      </c>
      <c r="CK31" s="1"/>
      <c r="CL31" s="1">
        <v>15</v>
      </c>
      <c r="CM31" s="31">
        <v>16</v>
      </c>
      <c r="CN31" s="1">
        <v>2</v>
      </c>
      <c r="CO31" s="1"/>
      <c r="CP31" s="1">
        <v>15</v>
      </c>
      <c r="CQ31" s="32">
        <v>26</v>
      </c>
      <c r="CR31" s="1">
        <v>1</v>
      </c>
      <c r="CS31" s="1"/>
      <c r="CT31" s="1">
        <v>11</v>
      </c>
      <c r="CU31" s="33">
        <v>43</v>
      </c>
      <c r="CV31" s="1">
        <v>2</v>
      </c>
      <c r="CW31" s="1"/>
      <c r="CX31" s="1">
        <v>17</v>
      </c>
      <c r="CY31" s="34">
        <v>3</v>
      </c>
      <c r="CZ31" s="1">
        <v>2</v>
      </c>
      <c r="DA31" s="1"/>
      <c r="DB31" s="1">
        <v>17</v>
      </c>
      <c r="DC31" s="35">
        <v>24</v>
      </c>
      <c r="DD31" s="1">
        <v>3</v>
      </c>
      <c r="DE31" s="1"/>
      <c r="DF31" s="1">
        <v>17</v>
      </c>
      <c r="DG31" s="36">
        <v>4</v>
      </c>
      <c r="DH31" s="1">
        <v>2</v>
      </c>
      <c r="DI31" s="1"/>
      <c r="DJ31" s="1">
        <v>17</v>
      </c>
      <c r="DK31" s="37">
        <v>4</v>
      </c>
      <c r="DL31" s="1">
        <v>1</v>
      </c>
      <c r="DM31" s="1"/>
      <c r="DN31" s="1">
        <v>16</v>
      </c>
      <c r="DO31" s="38">
        <v>29</v>
      </c>
      <c r="DP31" s="1">
        <v>0</v>
      </c>
    </row>
    <row r="32" spans="1:120" hidden="1">
      <c r="A32" s="122"/>
      <c r="B32" s="6">
        <v>11</v>
      </c>
      <c r="C32" s="7">
        <v>38</v>
      </c>
      <c r="D32" s="8">
        <v>3</v>
      </c>
      <c r="E32" s="1"/>
      <c r="F32" s="9">
        <v>14</v>
      </c>
      <c r="G32" s="10">
        <v>12</v>
      </c>
      <c r="H32" s="39">
        <v>5</v>
      </c>
      <c r="I32" s="1"/>
      <c r="J32" s="40">
        <v>18</v>
      </c>
      <c r="K32" s="11">
        <v>1</v>
      </c>
      <c r="L32" s="41">
        <v>6</v>
      </c>
      <c r="M32" s="1"/>
      <c r="N32" s="42">
        <v>18</v>
      </c>
      <c r="O32" s="12">
        <v>4</v>
      </c>
      <c r="P32" s="43">
        <v>5</v>
      </c>
      <c r="Q32" s="1"/>
      <c r="R32" s="44">
        <v>17</v>
      </c>
      <c r="S32" s="13">
        <v>2</v>
      </c>
      <c r="T32" s="45">
        <v>1</v>
      </c>
      <c r="U32" s="1"/>
      <c r="V32" s="46">
        <v>15</v>
      </c>
      <c r="W32" s="14">
        <v>44</v>
      </c>
      <c r="X32" s="47">
        <v>4</v>
      </c>
      <c r="Y32" s="1"/>
      <c r="Z32" s="48">
        <v>17</v>
      </c>
      <c r="AA32" s="15">
        <v>36</v>
      </c>
      <c r="AB32" s="49">
        <v>3</v>
      </c>
      <c r="AC32" s="1"/>
      <c r="AD32" s="50">
        <v>17</v>
      </c>
      <c r="AE32" s="16">
        <v>6</v>
      </c>
      <c r="AF32" s="51">
        <v>3</v>
      </c>
      <c r="AG32" s="1"/>
      <c r="AH32" s="52">
        <v>17</v>
      </c>
      <c r="AI32" s="17">
        <v>6</v>
      </c>
      <c r="AJ32" s="53">
        <v>5</v>
      </c>
      <c r="AK32" s="1"/>
      <c r="AL32" s="54">
        <v>17</v>
      </c>
      <c r="AM32" s="18">
        <v>28</v>
      </c>
      <c r="AN32" s="55">
        <v>3</v>
      </c>
      <c r="AO32" s="1"/>
      <c r="AP32" s="1">
        <v>17</v>
      </c>
      <c r="AQ32" s="19">
        <v>6</v>
      </c>
      <c r="AR32" s="1">
        <v>4</v>
      </c>
      <c r="AS32" s="1"/>
      <c r="AT32" s="1">
        <v>15</v>
      </c>
      <c r="AU32" s="20">
        <v>43</v>
      </c>
      <c r="AV32" s="1">
        <v>2</v>
      </c>
      <c r="AW32" s="1"/>
      <c r="AX32" s="1">
        <v>18</v>
      </c>
      <c r="AY32" s="21">
        <v>36</v>
      </c>
      <c r="AZ32" s="1">
        <v>6</v>
      </c>
      <c r="BA32" s="1"/>
      <c r="BB32" s="1">
        <v>14</v>
      </c>
      <c r="BC32" s="22">
        <v>26</v>
      </c>
      <c r="BD32" s="1">
        <v>4</v>
      </c>
      <c r="BE32" s="1"/>
      <c r="BF32" s="1">
        <v>16</v>
      </c>
      <c r="BG32" s="23">
        <v>38</v>
      </c>
      <c r="BH32" s="1">
        <v>4</v>
      </c>
      <c r="BI32" s="1"/>
      <c r="BJ32" s="1">
        <v>16</v>
      </c>
      <c r="BK32" s="24">
        <v>26</v>
      </c>
      <c r="BL32" s="1">
        <v>4</v>
      </c>
      <c r="BM32" s="1"/>
      <c r="BN32" s="1">
        <v>17</v>
      </c>
      <c r="BO32" s="25">
        <v>13</v>
      </c>
      <c r="BP32" s="1">
        <v>4</v>
      </c>
      <c r="BQ32" s="1"/>
      <c r="BR32" s="1">
        <v>18</v>
      </c>
      <c r="BS32" s="26">
        <v>2</v>
      </c>
      <c r="BT32" s="1">
        <v>4</v>
      </c>
      <c r="BU32" s="1"/>
      <c r="BV32" s="1">
        <v>17</v>
      </c>
      <c r="BW32" s="27">
        <v>20</v>
      </c>
      <c r="BX32" s="1">
        <v>6</v>
      </c>
      <c r="BY32" s="1"/>
      <c r="BZ32" s="1">
        <v>16</v>
      </c>
      <c r="CA32" s="28">
        <v>34</v>
      </c>
      <c r="CB32" s="1">
        <v>6</v>
      </c>
      <c r="CC32" s="1"/>
      <c r="CD32" s="1">
        <v>17</v>
      </c>
      <c r="CE32" s="29">
        <v>6</v>
      </c>
      <c r="CF32" s="1">
        <v>2</v>
      </c>
      <c r="CG32" s="1"/>
      <c r="CH32" s="1">
        <v>17</v>
      </c>
      <c r="CI32" s="30">
        <v>4</v>
      </c>
      <c r="CJ32" s="1">
        <v>4</v>
      </c>
      <c r="CK32" s="1"/>
      <c r="CL32" s="1">
        <v>18</v>
      </c>
      <c r="CM32" s="31">
        <v>3</v>
      </c>
      <c r="CN32" s="1">
        <v>4</v>
      </c>
      <c r="CO32" s="1"/>
      <c r="CP32" s="1">
        <v>15</v>
      </c>
      <c r="CQ32" s="32">
        <v>28</v>
      </c>
      <c r="CR32" s="1">
        <v>4</v>
      </c>
      <c r="CS32" s="1"/>
      <c r="CT32" s="1">
        <v>11</v>
      </c>
      <c r="CU32" s="33">
        <v>45</v>
      </c>
      <c r="CV32" s="1">
        <v>4</v>
      </c>
      <c r="CW32" s="1"/>
      <c r="CX32" s="1">
        <v>17</v>
      </c>
      <c r="CY32" s="34">
        <v>43</v>
      </c>
      <c r="CZ32" s="1">
        <v>3</v>
      </c>
      <c r="DA32" s="1"/>
      <c r="DB32" s="1">
        <v>17</v>
      </c>
      <c r="DC32" s="35">
        <v>43</v>
      </c>
      <c r="DD32" s="1">
        <v>4</v>
      </c>
      <c r="DE32" s="1"/>
      <c r="DF32" s="1">
        <v>17</v>
      </c>
      <c r="DG32" s="36">
        <v>9</v>
      </c>
      <c r="DH32" s="1">
        <v>3</v>
      </c>
      <c r="DI32" s="1"/>
      <c r="DJ32" s="1">
        <v>17</v>
      </c>
      <c r="DK32" s="37">
        <v>16</v>
      </c>
      <c r="DL32" s="1">
        <v>2</v>
      </c>
      <c r="DM32" s="1"/>
      <c r="DN32" s="1">
        <v>16</v>
      </c>
      <c r="DO32" s="38">
        <v>33</v>
      </c>
      <c r="DP32" s="1">
        <v>0</v>
      </c>
    </row>
    <row r="33" spans="1:120" hidden="1">
      <c r="A33" s="122"/>
      <c r="B33" s="6">
        <v>11</v>
      </c>
      <c r="C33" s="7">
        <v>41</v>
      </c>
      <c r="D33" s="8">
        <v>1</v>
      </c>
      <c r="E33" s="1"/>
      <c r="F33" s="9">
        <v>14</v>
      </c>
      <c r="G33" s="10">
        <v>27</v>
      </c>
      <c r="H33" s="39">
        <v>1</v>
      </c>
      <c r="I33" s="1"/>
      <c r="J33" s="40">
        <v>18</v>
      </c>
      <c r="K33" s="11">
        <v>8</v>
      </c>
      <c r="L33" s="41">
        <v>3</v>
      </c>
      <c r="M33" s="1"/>
      <c r="N33" s="42">
        <v>18</v>
      </c>
      <c r="O33" s="12">
        <v>8</v>
      </c>
      <c r="P33" s="43">
        <v>2</v>
      </c>
      <c r="Q33" s="1"/>
      <c r="R33" s="44">
        <v>17</v>
      </c>
      <c r="S33" s="13">
        <v>4</v>
      </c>
      <c r="T33" s="45">
        <v>5</v>
      </c>
      <c r="U33" s="1"/>
      <c r="V33" s="46">
        <v>19</v>
      </c>
      <c r="W33" s="14">
        <v>12</v>
      </c>
      <c r="X33" s="47">
        <v>3</v>
      </c>
      <c r="Y33" s="1"/>
      <c r="Z33" s="48">
        <v>19</v>
      </c>
      <c r="AA33" s="15">
        <v>2</v>
      </c>
      <c r="AB33" s="49">
        <v>4</v>
      </c>
      <c r="AC33" s="1"/>
      <c r="AD33" s="50">
        <v>17</v>
      </c>
      <c r="AE33" s="16">
        <v>36</v>
      </c>
      <c r="AF33" s="51">
        <v>4</v>
      </c>
      <c r="AG33" s="1"/>
      <c r="AH33" s="52">
        <v>17</v>
      </c>
      <c r="AI33" s="17">
        <v>29</v>
      </c>
      <c r="AJ33" s="53">
        <v>3</v>
      </c>
      <c r="AK33" s="1"/>
      <c r="AL33" s="54">
        <v>17</v>
      </c>
      <c r="AM33" s="18">
        <v>36</v>
      </c>
      <c r="AN33" s="55">
        <v>5</v>
      </c>
      <c r="AO33" s="1"/>
      <c r="AP33" s="1">
        <v>17</v>
      </c>
      <c r="AQ33" s="19">
        <v>44</v>
      </c>
      <c r="AR33" s="1">
        <v>1</v>
      </c>
      <c r="AS33" s="1"/>
      <c r="AT33" s="1">
        <v>19</v>
      </c>
      <c r="AU33" s="20">
        <v>35</v>
      </c>
      <c r="AV33" s="1">
        <v>5</v>
      </c>
      <c r="AW33" s="1"/>
      <c r="AX33" s="1">
        <v>19</v>
      </c>
      <c r="AY33" s="21">
        <v>2</v>
      </c>
      <c r="AZ33" s="1">
        <v>2</v>
      </c>
      <c r="BA33" s="1"/>
      <c r="BB33" s="1">
        <v>14</v>
      </c>
      <c r="BC33" s="22">
        <v>32</v>
      </c>
      <c r="BD33" s="1">
        <v>2</v>
      </c>
      <c r="BE33" s="1"/>
      <c r="BF33" s="1">
        <v>19</v>
      </c>
      <c r="BG33" s="23">
        <v>20</v>
      </c>
      <c r="BH33" s="1">
        <v>4</v>
      </c>
      <c r="BI33" s="1"/>
      <c r="BJ33" s="1">
        <v>16</v>
      </c>
      <c r="BK33" s="24">
        <v>32</v>
      </c>
      <c r="BL33" s="1">
        <v>0</v>
      </c>
      <c r="BM33" s="1"/>
      <c r="BN33" s="1">
        <v>17</v>
      </c>
      <c r="BO33" s="25">
        <v>14</v>
      </c>
      <c r="BP33" s="1">
        <v>3</v>
      </c>
      <c r="BQ33" s="1"/>
      <c r="BR33" s="1">
        <v>18</v>
      </c>
      <c r="BS33" s="26">
        <v>14</v>
      </c>
      <c r="BT33" s="1">
        <v>1</v>
      </c>
      <c r="BU33" s="1"/>
      <c r="BV33" s="1">
        <v>17</v>
      </c>
      <c r="BW33" s="27">
        <v>29</v>
      </c>
      <c r="BX33" s="1">
        <v>2</v>
      </c>
      <c r="BY33" s="1"/>
      <c r="BZ33" s="1">
        <v>19</v>
      </c>
      <c r="CA33" s="28">
        <v>1</v>
      </c>
      <c r="CB33" s="1">
        <v>3</v>
      </c>
      <c r="CC33" s="1"/>
      <c r="CD33" s="1">
        <v>19</v>
      </c>
      <c r="CE33" s="29">
        <v>2</v>
      </c>
      <c r="CF33" s="1">
        <v>3</v>
      </c>
      <c r="CG33" s="1"/>
      <c r="CH33" s="1">
        <v>17</v>
      </c>
      <c r="CI33" s="30">
        <v>6</v>
      </c>
      <c r="CJ33" s="1">
        <v>7</v>
      </c>
      <c r="CK33" s="1"/>
      <c r="CL33" s="1">
        <v>18</v>
      </c>
      <c r="CM33" s="31">
        <v>21</v>
      </c>
      <c r="CN33" s="1">
        <v>4</v>
      </c>
      <c r="CO33" s="1"/>
      <c r="CP33" s="1">
        <v>15</v>
      </c>
      <c r="CQ33" s="32">
        <v>32</v>
      </c>
      <c r="CR33" s="1">
        <v>4</v>
      </c>
      <c r="CS33" s="1"/>
      <c r="CT33" s="1">
        <v>19</v>
      </c>
      <c r="CU33" s="33">
        <v>2</v>
      </c>
      <c r="CV33" s="1">
        <v>2</v>
      </c>
      <c r="CW33" s="1"/>
      <c r="CX33" s="1">
        <v>19</v>
      </c>
      <c r="CY33" s="34">
        <v>2</v>
      </c>
      <c r="CZ33" s="1">
        <v>8</v>
      </c>
      <c r="DA33" s="1"/>
      <c r="DB33" s="1">
        <v>19</v>
      </c>
      <c r="DC33" s="35">
        <v>3</v>
      </c>
      <c r="DD33" s="1">
        <v>2</v>
      </c>
      <c r="DE33" s="1"/>
      <c r="DF33" s="1">
        <v>17</v>
      </c>
      <c r="DG33" s="36">
        <v>24</v>
      </c>
      <c r="DH33" s="1">
        <v>1</v>
      </c>
      <c r="DI33" s="1"/>
      <c r="DJ33" s="1">
        <v>17</v>
      </c>
      <c r="DK33" s="37">
        <v>43</v>
      </c>
      <c r="DL33" s="1">
        <v>1</v>
      </c>
      <c r="DM33" s="1"/>
      <c r="DN33" s="1">
        <v>19</v>
      </c>
      <c r="DO33" s="38">
        <v>9</v>
      </c>
      <c r="DP33" s="1">
        <v>0</v>
      </c>
    </row>
    <row r="34" spans="1:120" hidden="1">
      <c r="A34" s="122"/>
      <c r="B34" s="6">
        <v>11</v>
      </c>
      <c r="C34" s="7">
        <v>46</v>
      </c>
      <c r="D34" s="8">
        <v>6</v>
      </c>
      <c r="E34" s="1"/>
      <c r="F34" s="9">
        <v>14</v>
      </c>
      <c r="G34" s="10">
        <v>32</v>
      </c>
      <c r="H34" s="39">
        <v>2</v>
      </c>
      <c r="I34" s="1"/>
      <c r="J34" s="40">
        <v>18</v>
      </c>
      <c r="K34" s="11">
        <v>11</v>
      </c>
      <c r="L34" s="41">
        <v>1</v>
      </c>
      <c r="M34" s="1"/>
      <c r="N34" s="42">
        <v>18</v>
      </c>
      <c r="O34" s="12">
        <v>13</v>
      </c>
      <c r="P34" s="43">
        <v>1</v>
      </c>
      <c r="Q34" s="1"/>
      <c r="R34" s="44">
        <v>17</v>
      </c>
      <c r="S34" s="13">
        <v>24</v>
      </c>
      <c r="T34" s="45">
        <v>6</v>
      </c>
      <c r="U34" s="1"/>
      <c r="V34" s="46">
        <v>19</v>
      </c>
      <c r="W34" s="14">
        <v>29</v>
      </c>
      <c r="X34" s="47">
        <v>2</v>
      </c>
      <c r="Y34" s="1"/>
      <c r="Z34" s="48">
        <v>19</v>
      </c>
      <c r="AA34" s="15">
        <v>6</v>
      </c>
      <c r="AB34" s="49">
        <v>4</v>
      </c>
      <c r="AC34" s="1"/>
      <c r="AD34" s="50">
        <v>20</v>
      </c>
      <c r="AE34" s="16">
        <v>10</v>
      </c>
      <c r="AF34" s="51">
        <v>1</v>
      </c>
      <c r="AG34" s="1"/>
      <c r="AH34" s="52">
        <v>17</v>
      </c>
      <c r="AI34" s="17">
        <v>44</v>
      </c>
      <c r="AJ34" s="53">
        <v>4</v>
      </c>
      <c r="AK34" s="1"/>
      <c r="AL34" s="54">
        <v>17</v>
      </c>
      <c r="AM34" s="18">
        <v>44</v>
      </c>
      <c r="AN34" s="55">
        <v>4</v>
      </c>
      <c r="AO34" s="1"/>
      <c r="AP34" s="1">
        <v>20</v>
      </c>
      <c r="AQ34" s="19">
        <v>28</v>
      </c>
      <c r="AR34" s="1">
        <v>7</v>
      </c>
      <c r="AS34" s="1"/>
      <c r="AT34" s="1">
        <v>20</v>
      </c>
      <c r="AU34" s="20">
        <v>20</v>
      </c>
      <c r="AV34" s="1">
        <v>6</v>
      </c>
      <c r="AW34" s="1"/>
      <c r="AX34" s="1">
        <v>19</v>
      </c>
      <c r="AY34" s="21">
        <v>43</v>
      </c>
      <c r="AZ34" s="1">
        <v>3</v>
      </c>
      <c r="BA34" s="1"/>
      <c r="BB34" s="1">
        <v>20</v>
      </c>
      <c r="BC34" s="22">
        <v>29</v>
      </c>
      <c r="BD34" s="1">
        <v>5</v>
      </c>
      <c r="BE34" s="1"/>
      <c r="BF34" s="1">
        <v>19</v>
      </c>
      <c r="BG34" s="23">
        <v>32</v>
      </c>
      <c r="BH34" s="1">
        <v>4</v>
      </c>
      <c r="BI34" s="1"/>
      <c r="BJ34" s="1">
        <v>20</v>
      </c>
      <c r="BK34" s="24">
        <v>4</v>
      </c>
      <c r="BL34" s="1">
        <v>1</v>
      </c>
      <c r="BM34" s="1"/>
      <c r="BN34" s="1">
        <v>17</v>
      </c>
      <c r="BO34" s="25">
        <v>29</v>
      </c>
      <c r="BP34" s="1">
        <v>4</v>
      </c>
      <c r="BQ34" s="1"/>
      <c r="BR34" s="1">
        <v>18</v>
      </c>
      <c r="BS34" s="26">
        <v>26</v>
      </c>
      <c r="BT34" s="1">
        <v>1</v>
      </c>
      <c r="BU34" s="1"/>
      <c r="BV34" s="1">
        <v>20</v>
      </c>
      <c r="BW34" s="27">
        <v>14</v>
      </c>
      <c r="BX34" s="1">
        <v>1</v>
      </c>
      <c r="BY34" s="1"/>
      <c r="BZ34" s="1">
        <v>19</v>
      </c>
      <c r="CA34" s="28">
        <v>7</v>
      </c>
      <c r="CB34" s="1">
        <v>7</v>
      </c>
      <c r="CC34" s="1"/>
      <c r="CD34" s="1">
        <v>20</v>
      </c>
      <c r="CE34" s="29">
        <v>1</v>
      </c>
      <c r="CF34" s="1">
        <v>3</v>
      </c>
      <c r="CG34" s="1"/>
      <c r="CH34" s="1">
        <v>17</v>
      </c>
      <c r="CI34" s="30">
        <v>15</v>
      </c>
      <c r="CJ34" s="1">
        <v>4</v>
      </c>
      <c r="CK34" s="1"/>
      <c r="CL34" s="1">
        <v>20</v>
      </c>
      <c r="CM34" s="31">
        <v>2</v>
      </c>
      <c r="CN34" s="1">
        <v>2</v>
      </c>
      <c r="CO34" s="1"/>
      <c r="CP34" s="1">
        <v>20</v>
      </c>
      <c r="CQ34" s="32">
        <v>4</v>
      </c>
      <c r="CR34" s="1">
        <v>4</v>
      </c>
      <c r="CS34" s="1"/>
      <c r="CT34" s="1">
        <v>19</v>
      </c>
      <c r="CU34" s="33">
        <v>4</v>
      </c>
      <c r="CV34" s="1">
        <v>2</v>
      </c>
      <c r="CW34" s="1"/>
      <c r="CX34" s="1">
        <v>19</v>
      </c>
      <c r="CY34" s="34">
        <v>4</v>
      </c>
      <c r="CZ34" s="1">
        <v>1</v>
      </c>
      <c r="DA34" s="1"/>
      <c r="DB34" s="1">
        <v>20</v>
      </c>
      <c r="DC34" s="35">
        <v>26</v>
      </c>
      <c r="DD34" s="1">
        <v>2</v>
      </c>
      <c r="DE34" s="1"/>
      <c r="DF34" s="1">
        <v>20</v>
      </c>
      <c r="DG34" s="36">
        <v>10</v>
      </c>
      <c r="DH34" s="1">
        <v>5</v>
      </c>
      <c r="DI34" s="1"/>
      <c r="DJ34" s="1">
        <v>20</v>
      </c>
      <c r="DK34" s="37">
        <v>3</v>
      </c>
      <c r="DL34" s="1">
        <v>4</v>
      </c>
      <c r="DM34" s="1"/>
      <c r="DN34" s="1">
        <v>19</v>
      </c>
      <c r="DO34" s="38">
        <v>14</v>
      </c>
      <c r="DP34" s="1">
        <v>0</v>
      </c>
    </row>
    <row r="35" spans="1:120" hidden="1">
      <c r="A35" s="122"/>
      <c r="B35" s="6">
        <v>21</v>
      </c>
      <c r="C35" s="7">
        <v>1</v>
      </c>
      <c r="D35" s="8">
        <v>2</v>
      </c>
      <c r="E35" s="1"/>
      <c r="F35" s="9">
        <v>14</v>
      </c>
      <c r="G35" s="10">
        <v>38</v>
      </c>
      <c r="H35" s="39">
        <v>3</v>
      </c>
      <c r="I35" s="1"/>
      <c r="J35" s="40">
        <v>18</v>
      </c>
      <c r="K35" s="11">
        <v>34</v>
      </c>
      <c r="L35" s="41">
        <v>5</v>
      </c>
      <c r="M35" s="1"/>
      <c r="N35" s="42">
        <v>18</v>
      </c>
      <c r="O35" s="12">
        <v>24</v>
      </c>
      <c r="P35" s="43">
        <v>5</v>
      </c>
      <c r="Q35" s="1"/>
      <c r="R35" s="44">
        <v>21</v>
      </c>
      <c r="S35" s="13">
        <v>9</v>
      </c>
      <c r="T35" s="45">
        <v>2</v>
      </c>
      <c r="U35" s="1"/>
      <c r="V35" s="46">
        <v>21</v>
      </c>
      <c r="W35" s="14">
        <v>15</v>
      </c>
      <c r="X35" s="47">
        <v>2</v>
      </c>
      <c r="Y35" s="1"/>
      <c r="Z35" s="48">
        <v>19</v>
      </c>
      <c r="AA35" s="15">
        <v>9</v>
      </c>
      <c r="AB35" s="49">
        <v>2</v>
      </c>
      <c r="AC35" s="1"/>
      <c r="AD35" s="50">
        <v>20</v>
      </c>
      <c r="AE35" s="16">
        <v>12</v>
      </c>
      <c r="AF35" s="51">
        <v>1</v>
      </c>
      <c r="AG35" s="1"/>
      <c r="AH35" s="52">
        <v>21</v>
      </c>
      <c r="AI35" s="17">
        <v>26</v>
      </c>
      <c r="AJ35" s="53">
        <v>5</v>
      </c>
      <c r="AK35" s="1"/>
      <c r="AL35" s="54">
        <v>21</v>
      </c>
      <c r="AM35" s="18">
        <v>29</v>
      </c>
      <c r="AN35" s="55">
        <v>3</v>
      </c>
      <c r="AO35" s="1"/>
      <c r="AP35" s="1">
        <v>21</v>
      </c>
      <c r="AQ35" s="19">
        <v>20</v>
      </c>
      <c r="AR35" s="1">
        <v>4</v>
      </c>
      <c r="AS35" s="1"/>
      <c r="AT35" s="1">
        <v>20</v>
      </c>
      <c r="AU35" s="20">
        <v>29</v>
      </c>
      <c r="AV35" s="1">
        <v>2</v>
      </c>
      <c r="AW35" s="1"/>
      <c r="AX35" s="1">
        <v>21</v>
      </c>
      <c r="AY35" s="21">
        <v>8</v>
      </c>
      <c r="AZ35" s="1">
        <v>1</v>
      </c>
      <c r="BA35" s="1"/>
      <c r="BB35" s="1">
        <v>20</v>
      </c>
      <c r="BC35" s="22">
        <v>33</v>
      </c>
      <c r="BD35" s="1">
        <v>4</v>
      </c>
      <c r="BE35" s="1"/>
      <c r="BF35" s="1">
        <v>19</v>
      </c>
      <c r="BG35" s="23">
        <v>33</v>
      </c>
      <c r="BH35" s="1">
        <v>2</v>
      </c>
      <c r="BI35" s="1"/>
      <c r="BJ35" s="1">
        <v>20</v>
      </c>
      <c r="BK35" s="24">
        <v>29</v>
      </c>
      <c r="BL35" s="1">
        <v>4</v>
      </c>
      <c r="BM35" s="1"/>
      <c r="BN35" s="1">
        <v>21</v>
      </c>
      <c r="BO35" s="25">
        <v>24</v>
      </c>
      <c r="BP35" s="1">
        <v>2</v>
      </c>
      <c r="BQ35" s="1"/>
      <c r="BR35" s="1">
        <v>21</v>
      </c>
      <c r="BS35" s="26">
        <v>24</v>
      </c>
      <c r="BT35" s="1">
        <v>1</v>
      </c>
      <c r="BU35" s="1"/>
      <c r="BV35" s="1">
        <v>20</v>
      </c>
      <c r="BW35" s="27">
        <v>26</v>
      </c>
      <c r="BX35" s="1">
        <v>2</v>
      </c>
      <c r="BY35" s="1"/>
      <c r="BZ35" s="1">
        <v>19</v>
      </c>
      <c r="CA35" s="28">
        <v>29</v>
      </c>
      <c r="CB35" s="1">
        <v>3</v>
      </c>
      <c r="CC35" s="1"/>
      <c r="CD35" s="1">
        <v>20</v>
      </c>
      <c r="CE35" s="29">
        <v>21</v>
      </c>
      <c r="CF35" s="1">
        <v>3</v>
      </c>
      <c r="CG35" s="1"/>
      <c r="CH35" s="1">
        <v>21</v>
      </c>
      <c r="CI35" s="30">
        <v>32</v>
      </c>
      <c r="CJ35" s="1">
        <v>2</v>
      </c>
      <c r="CK35" s="1"/>
      <c r="CL35" s="1">
        <v>20</v>
      </c>
      <c r="CM35" s="31">
        <v>10</v>
      </c>
      <c r="CN35" s="1">
        <v>2</v>
      </c>
      <c r="CO35" s="1"/>
      <c r="CP35" s="1">
        <v>20</v>
      </c>
      <c r="CQ35" s="32">
        <v>16</v>
      </c>
      <c r="CR35" s="1">
        <v>5</v>
      </c>
      <c r="CS35" s="1"/>
      <c r="CT35" s="1">
        <v>19</v>
      </c>
      <c r="CU35" s="33">
        <v>21</v>
      </c>
      <c r="CV35" s="1">
        <v>6</v>
      </c>
      <c r="CW35" s="1"/>
      <c r="CX35" s="1">
        <v>19</v>
      </c>
      <c r="CY35" s="34">
        <v>32</v>
      </c>
      <c r="CZ35" s="1">
        <v>1</v>
      </c>
      <c r="DA35" s="1"/>
      <c r="DB35" s="1">
        <v>20</v>
      </c>
      <c r="DC35" s="35">
        <v>28</v>
      </c>
      <c r="DD35" s="1">
        <v>3</v>
      </c>
      <c r="DE35" s="1"/>
      <c r="DF35" s="1">
        <v>21</v>
      </c>
      <c r="DG35" s="36">
        <v>3</v>
      </c>
      <c r="DH35" s="1">
        <v>3</v>
      </c>
      <c r="DI35" s="1"/>
      <c r="DJ35" s="1">
        <v>20</v>
      </c>
      <c r="DK35" s="37">
        <v>14</v>
      </c>
      <c r="DL35" s="1">
        <v>3</v>
      </c>
      <c r="DM35" s="1"/>
      <c r="DN35" s="1">
        <v>19</v>
      </c>
      <c r="DO35" s="38">
        <v>16</v>
      </c>
      <c r="DP35" s="1">
        <v>0</v>
      </c>
    </row>
    <row r="36" spans="1:120" hidden="1">
      <c r="A36" s="122"/>
      <c r="B36" s="6">
        <v>21</v>
      </c>
      <c r="C36" s="7">
        <v>9</v>
      </c>
      <c r="D36" s="8">
        <v>4</v>
      </c>
      <c r="E36" s="1"/>
      <c r="F36" s="9">
        <v>14</v>
      </c>
      <c r="G36" s="10">
        <v>45</v>
      </c>
      <c r="H36" s="39">
        <v>3</v>
      </c>
      <c r="I36" s="1"/>
      <c r="J36" s="40">
        <v>18</v>
      </c>
      <c r="K36" s="11">
        <v>38</v>
      </c>
      <c r="L36" s="41">
        <v>2</v>
      </c>
      <c r="M36" s="1"/>
      <c r="N36" s="42">
        <v>18</v>
      </c>
      <c r="O36" s="12">
        <v>26</v>
      </c>
      <c r="P36" s="43">
        <v>6</v>
      </c>
      <c r="Q36" s="1"/>
      <c r="R36" s="44">
        <v>21</v>
      </c>
      <c r="S36" s="13">
        <v>15</v>
      </c>
      <c r="T36" s="45">
        <v>3</v>
      </c>
      <c r="U36" s="1"/>
      <c r="V36" s="46">
        <v>21</v>
      </c>
      <c r="W36" s="14">
        <v>34</v>
      </c>
      <c r="X36" s="47">
        <v>5</v>
      </c>
      <c r="Y36" s="1"/>
      <c r="Z36" s="48">
        <v>19</v>
      </c>
      <c r="AA36" s="15">
        <v>19</v>
      </c>
      <c r="AB36" s="49">
        <v>2</v>
      </c>
      <c r="AC36" s="1"/>
      <c r="AD36" s="50">
        <v>20</v>
      </c>
      <c r="AE36" s="16">
        <v>15</v>
      </c>
      <c r="AF36" s="51">
        <v>2</v>
      </c>
      <c r="AG36" s="1"/>
      <c r="AH36" s="52">
        <v>21</v>
      </c>
      <c r="AI36" s="17">
        <v>33</v>
      </c>
      <c r="AJ36" s="53">
        <v>3</v>
      </c>
      <c r="AK36" s="1"/>
      <c r="AL36" s="54">
        <v>22</v>
      </c>
      <c r="AM36" s="18">
        <v>1</v>
      </c>
      <c r="AN36" s="55">
        <v>2</v>
      </c>
      <c r="AO36" s="1"/>
      <c r="AP36" s="1">
        <v>21</v>
      </c>
      <c r="AQ36" s="19">
        <v>29</v>
      </c>
      <c r="AR36" s="1">
        <v>4</v>
      </c>
      <c r="AS36" s="1"/>
      <c r="AT36" s="1">
        <v>20</v>
      </c>
      <c r="AU36" s="20">
        <v>36</v>
      </c>
      <c r="AV36" s="1">
        <v>5</v>
      </c>
      <c r="AW36" s="1"/>
      <c r="AX36" s="1">
        <v>21</v>
      </c>
      <c r="AY36" s="21">
        <v>13</v>
      </c>
      <c r="AZ36" s="1">
        <v>6</v>
      </c>
      <c r="BA36" s="1"/>
      <c r="BB36" s="1">
        <v>20</v>
      </c>
      <c r="BC36" s="22">
        <v>43</v>
      </c>
      <c r="BD36" s="1">
        <v>4</v>
      </c>
      <c r="BE36" s="1"/>
      <c r="BF36" s="1">
        <v>19</v>
      </c>
      <c r="BG36" s="23">
        <v>43</v>
      </c>
      <c r="BH36" s="1">
        <v>2</v>
      </c>
      <c r="BI36" s="1"/>
      <c r="BJ36" s="1">
        <v>22</v>
      </c>
      <c r="BK36" s="24">
        <v>33</v>
      </c>
      <c r="BL36" s="1">
        <v>1</v>
      </c>
      <c r="BM36" s="1"/>
      <c r="BN36" s="1">
        <v>22</v>
      </c>
      <c r="BO36" s="25">
        <v>4</v>
      </c>
      <c r="BP36" s="1">
        <v>3</v>
      </c>
      <c r="BQ36" s="1"/>
      <c r="BR36" s="1">
        <v>21</v>
      </c>
      <c r="BS36" s="26">
        <v>34</v>
      </c>
      <c r="BT36" s="1">
        <v>5</v>
      </c>
      <c r="BU36" s="1"/>
      <c r="BV36" s="1">
        <v>22</v>
      </c>
      <c r="BW36" s="27">
        <v>12</v>
      </c>
      <c r="BX36" s="1">
        <v>2</v>
      </c>
      <c r="BY36" s="1"/>
      <c r="BZ36" s="1">
        <v>22</v>
      </c>
      <c r="CA36" s="28">
        <v>21</v>
      </c>
      <c r="CB36" s="1">
        <v>4</v>
      </c>
      <c r="CC36" s="1"/>
      <c r="CD36" s="1">
        <v>20</v>
      </c>
      <c r="CE36" s="29">
        <v>29</v>
      </c>
      <c r="CF36" s="1">
        <v>2</v>
      </c>
      <c r="CG36" s="1"/>
      <c r="CH36" s="1">
        <v>22</v>
      </c>
      <c r="CI36" s="30">
        <v>1</v>
      </c>
      <c r="CJ36" s="1">
        <v>3</v>
      </c>
      <c r="CK36" s="1"/>
      <c r="CL36" s="1">
        <v>20</v>
      </c>
      <c r="CM36" s="31">
        <v>12</v>
      </c>
      <c r="CN36" s="1">
        <v>2</v>
      </c>
      <c r="CO36" s="1"/>
      <c r="CP36" s="1">
        <v>22</v>
      </c>
      <c r="CQ36" s="32">
        <v>2</v>
      </c>
      <c r="CR36" s="1">
        <v>6</v>
      </c>
      <c r="CS36" s="1"/>
      <c r="CT36" s="1">
        <v>22</v>
      </c>
      <c r="CU36" s="33">
        <v>24</v>
      </c>
      <c r="CV36" s="1">
        <v>5</v>
      </c>
      <c r="CW36" s="1"/>
      <c r="CX36" s="1">
        <v>22</v>
      </c>
      <c r="CY36" s="34">
        <v>26</v>
      </c>
      <c r="CZ36" s="1">
        <v>3</v>
      </c>
      <c r="DA36" s="1"/>
      <c r="DB36" s="1">
        <v>20</v>
      </c>
      <c r="DC36" s="35">
        <v>38</v>
      </c>
      <c r="DD36" s="1">
        <v>1</v>
      </c>
      <c r="DE36" s="1"/>
      <c r="DF36" s="1">
        <v>21</v>
      </c>
      <c r="DG36" s="36">
        <v>14</v>
      </c>
      <c r="DH36" s="1">
        <v>3</v>
      </c>
      <c r="DI36" s="1"/>
      <c r="DJ36" s="1">
        <v>20</v>
      </c>
      <c r="DK36" s="37">
        <v>24</v>
      </c>
      <c r="DL36" s="1">
        <v>2</v>
      </c>
      <c r="DM36" s="1"/>
      <c r="DN36" s="1">
        <v>19</v>
      </c>
      <c r="DO36" s="38">
        <v>26</v>
      </c>
      <c r="DP36" s="1">
        <v>0</v>
      </c>
    </row>
    <row r="37" spans="1:120">
      <c r="A37" s="122"/>
      <c r="B37" s="6">
        <v>21</v>
      </c>
      <c r="C37" s="7">
        <v>14</v>
      </c>
      <c r="D37" s="8">
        <v>6</v>
      </c>
      <c r="E37" s="1"/>
      <c r="F37" s="9">
        <v>14</v>
      </c>
      <c r="G37" s="10">
        <v>47</v>
      </c>
      <c r="H37" s="39">
        <v>1</v>
      </c>
      <c r="I37" s="1"/>
      <c r="J37" s="40">
        <v>18</v>
      </c>
      <c r="K37" s="11">
        <v>45</v>
      </c>
      <c r="L37" s="41">
        <v>5</v>
      </c>
      <c r="M37" s="1"/>
      <c r="N37" s="42">
        <v>18</v>
      </c>
      <c r="O37" s="12">
        <v>33</v>
      </c>
      <c r="P37" s="43">
        <v>3</v>
      </c>
      <c r="Q37" s="1"/>
      <c r="R37" s="44">
        <v>21</v>
      </c>
      <c r="S37" s="13">
        <v>38</v>
      </c>
      <c r="T37" s="45">
        <v>3</v>
      </c>
      <c r="U37" s="1"/>
      <c r="V37" s="46">
        <v>21</v>
      </c>
      <c r="W37" s="14">
        <v>38</v>
      </c>
      <c r="X37" s="47">
        <v>2</v>
      </c>
      <c r="Y37" s="1"/>
      <c r="Z37" s="48">
        <v>19</v>
      </c>
      <c r="AA37" s="15">
        <v>29</v>
      </c>
      <c r="AB37" s="49">
        <v>2</v>
      </c>
      <c r="AC37" s="1"/>
      <c r="AD37" s="50">
        <v>20</v>
      </c>
      <c r="AE37" s="16">
        <v>33</v>
      </c>
      <c r="AF37" s="51">
        <v>3</v>
      </c>
      <c r="AG37" s="1"/>
      <c r="AH37" s="52">
        <v>21</v>
      </c>
      <c r="AI37" s="17">
        <v>34</v>
      </c>
      <c r="AJ37" s="53">
        <v>1</v>
      </c>
      <c r="AK37" s="1"/>
      <c r="AL37" s="54">
        <v>22</v>
      </c>
      <c r="AM37" s="18">
        <v>12</v>
      </c>
      <c r="AN37" s="55">
        <v>3</v>
      </c>
      <c r="AO37" s="1"/>
      <c r="AP37" s="1">
        <v>23</v>
      </c>
      <c r="AQ37" s="19">
        <v>12</v>
      </c>
      <c r="AR37" s="1">
        <v>1</v>
      </c>
      <c r="AS37" s="1"/>
      <c r="AT37" s="1">
        <v>23</v>
      </c>
      <c r="AU37" s="20">
        <v>44</v>
      </c>
      <c r="AV37" s="1">
        <v>1</v>
      </c>
      <c r="AW37" s="1"/>
      <c r="AX37" s="1">
        <v>21</v>
      </c>
      <c r="AY37" s="21">
        <v>33</v>
      </c>
      <c r="AZ37" s="1">
        <v>4</v>
      </c>
      <c r="BA37" s="1"/>
      <c r="BB37" s="1">
        <v>23</v>
      </c>
      <c r="BC37" s="22">
        <v>1</v>
      </c>
      <c r="BD37" s="1">
        <v>2</v>
      </c>
      <c r="BE37" s="1"/>
      <c r="BF37" s="1">
        <v>23</v>
      </c>
      <c r="BG37" s="23">
        <v>2</v>
      </c>
      <c r="BH37" s="1">
        <v>3</v>
      </c>
      <c r="BI37" s="1"/>
      <c r="BJ37" s="1">
        <v>22</v>
      </c>
      <c r="BK37" s="24">
        <v>34</v>
      </c>
      <c r="BL37" s="1">
        <v>2</v>
      </c>
      <c r="BM37" s="1"/>
      <c r="BN37" s="1">
        <v>22</v>
      </c>
      <c r="BO37" s="25">
        <v>32</v>
      </c>
      <c r="BP37" s="1">
        <v>2</v>
      </c>
      <c r="BQ37" s="1"/>
      <c r="BR37" s="1">
        <v>23</v>
      </c>
      <c r="BS37" s="26">
        <v>4</v>
      </c>
      <c r="BT37" s="1">
        <v>2</v>
      </c>
      <c r="BU37" s="1"/>
      <c r="BV37" s="1">
        <v>23</v>
      </c>
      <c r="BW37" s="27">
        <v>4</v>
      </c>
      <c r="BX37" s="1">
        <v>8</v>
      </c>
      <c r="BY37" s="1"/>
      <c r="BZ37" s="1">
        <v>22</v>
      </c>
      <c r="CA37" s="28">
        <v>24</v>
      </c>
      <c r="CB37" s="1">
        <v>3</v>
      </c>
      <c r="CC37" s="1"/>
      <c r="CD37" s="1">
        <v>23</v>
      </c>
      <c r="CE37" s="29">
        <v>24</v>
      </c>
      <c r="CF37" s="1">
        <v>4</v>
      </c>
      <c r="CG37" s="1"/>
      <c r="CH37" s="1">
        <v>22</v>
      </c>
      <c r="CI37" s="30">
        <v>21</v>
      </c>
      <c r="CJ37" s="1">
        <v>5</v>
      </c>
      <c r="CK37" s="1"/>
      <c r="CL37" s="1">
        <v>23</v>
      </c>
      <c r="CM37" s="31">
        <v>1</v>
      </c>
      <c r="CN37" s="1">
        <v>2</v>
      </c>
      <c r="CO37" s="1"/>
      <c r="CP37" s="1">
        <v>22</v>
      </c>
      <c r="CQ37" s="32">
        <v>10</v>
      </c>
      <c r="CR37" s="1">
        <v>2</v>
      </c>
      <c r="CS37" s="1"/>
      <c r="CT37" s="1">
        <v>23</v>
      </c>
      <c r="CU37" s="33">
        <v>1</v>
      </c>
      <c r="CV37" s="1">
        <v>2</v>
      </c>
      <c r="CW37" s="1"/>
      <c r="CX37" s="1">
        <v>22</v>
      </c>
      <c r="CY37" s="34">
        <v>28</v>
      </c>
      <c r="CZ37" s="1">
        <v>3</v>
      </c>
      <c r="DA37" s="1"/>
      <c r="DB37" s="1">
        <v>23</v>
      </c>
      <c r="DC37" s="35">
        <v>4</v>
      </c>
      <c r="DD37" s="1">
        <v>6</v>
      </c>
      <c r="DE37" s="1"/>
      <c r="DF37" s="1">
        <v>21</v>
      </c>
      <c r="DG37" s="36">
        <v>28</v>
      </c>
      <c r="DH37" s="1">
        <v>3</v>
      </c>
      <c r="DI37" s="1"/>
      <c r="DJ37" s="1">
        <v>20</v>
      </c>
      <c r="DK37" s="37">
        <v>28</v>
      </c>
      <c r="DL37" s="1">
        <v>2</v>
      </c>
      <c r="DM37" s="1"/>
      <c r="DN37" s="1">
        <v>23</v>
      </c>
      <c r="DO37" s="38">
        <v>4</v>
      </c>
      <c r="DP37" s="1">
        <v>0</v>
      </c>
    </row>
    <row r="38" spans="1:120">
      <c r="A38" s="122"/>
      <c r="B38" s="6">
        <v>21</v>
      </c>
      <c r="C38" s="7">
        <v>19</v>
      </c>
      <c r="D38" s="8">
        <v>3</v>
      </c>
      <c r="E38" s="1"/>
      <c r="F38" s="9">
        <v>24</v>
      </c>
      <c r="G38" s="10">
        <v>8</v>
      </c>
      <c r="H38" s="39">
        <v>4</v>
      </c>
      <c r="I38" s="1"/>
      <c r="J38" s="40">
        <v>24</v>
      </c>
      <c r="K38" s="11">
        <v>7</v>
      </c>
      <c r="L38" s="41">
        <v>3</v>
      </c>
      <c r="M38" s="1"/>
      <c r="N38" s="42">
        <v>18</v>
      </c>
      <c r="O38" s="12">
        <v>43</v>
      </c>
      <c r="P38" s="43">
        <v>6</v>
      </c>
      <c r="Q38" s="1"/>
      <c r="R38" s="44">
        <v>24</v>
      </c>
      <c r="S38" s="13">
        <v>33</v>
      </c>
      <c r="T38" s="45">
        <v>2</v>
      </c>
      <c r="U38" s="1"/>
      <c r="V38" s="46">
        <v>21</v>
      </c>
      <c r="W38" s="14">
        <v>39</v>
      </c>
      <c r="X38" s="47">
        <v>3</v>
      </c>
      <c r="Y38" s="1"/>
      <c r="Z38" s="48">
        <v>19</v>
      </c>
      <c r="AA38" s="15">
        <v>33</v>
      </c>
      <c r="AB38" s="49">
        <v>3</v>
      </c>
      <c r="AC38" s="1"/>
      <c r="AD38" s="50">
        <v>24</v>
      </c>
      <c r="AE38" s="16">
        <v>8</v>
      </c>
      <c r="AF38" s="51">
        <v>7</v>
      </c>
      <c r="AG38" s="1"/>
      <c r="AH38" s="52">
        <v>21</v>
      </c>
      <c r="AI38" s="17">
        <v>39</v>
      </c>
      <c r="AJ38" s="53">
        <v>1</v>
      </c>
      <c r="AK38" s="1"/>
      <c r="AL38" s="54">
        <v>22</v>
      </c>
      <c r="AM38" s="18">
        <v>15</v>
      </c>
      <c r="AN38" s="55">
        <v>1</v>
      </c>
      <c r="AO38" s="1"/>
      <c r="AP38" s="1">
        <v>23</v>
      </c>
      <c r="AQ38" s="19">
        <v>35</v>
      </c>
      <c r="AR38" s="1">
        <v>6</v>
      </c>
      <c r="AS38" s="1"/>
      <c r="AT38" s="1">
        <v>24</v>
      </c>
      <c r="AU38" s="20">
        <v>1</v>
      </c>
      <c r="AV38" s="1">
        <v>4</v>
      </c>
      <c r="AW38" s="1"/>
      <c r="AX38" s="1">
        <v>24</v>
      </c>
      <c r="AY38" s="21">
        <v>1</v>
      </c>
      <c r="AZ38" s="1">
        <v>4</v>
      </c>
      <c r="BA38" s="1"/>
      <c r="BB38" s="1">
        <v>23</v>
      </c>
      <c r="BC38" s="22">
        <v>2</v>
      </c>
      <c r="BD38" s="1">
        <v>3</v>
      </c>
      <c r="BE38" s="1"/>
      <c r="BF38" s="1">
        <v>24</v>
      </c>
      <c r="BG38" s="23">
        <v>1</v>
      </c>
      <c r="BH38" s="1">
        <v>9</v>
      </c>
      <c r="BI38" s="1"/>
      <c r="BJ38" s="1">
        <v>22</v>
      </c>
      <c r="BK38" s="24">
        <v>43</v>
      </c>
      <c r="BL38" s="1">
        <v>7</v>
      </c>
      <c r="BM38" s="1"/>
      <c r="BN38" s="1">
        <v>22</v>
      </c>
      <c r="BO38" s="25">
        <v>34</v>
      </c>
      <c r="BP38" s="1">
        <v>4</v>
      </c>
      <c r="BQ38" s="1"/>
      <c r="BR38" s="1">
        <v>23</v>
      </c>
      <c r="BS38" s="26">
        <v>47</v>
      </c>
      <c r="BT38" s="1">
        <v>0</v>
      </c>
      <c r="BU38" s="1"/>
      <c r="BV38" s="1">
        <v>23</v>
      </c>
      <c r="BW38" s="27">
        <v>7</v>
      </c>
      <c r="BX38" s="1">
        <v>5</v>
      </c>
      <c r="BY38" s="1"/>
      <c r="BZ38" s="1">
        <v>22</v>
      </c>
      <c r="CA38" s="28">
        <v>26</v>
      </c>
      <c r="CB38" s="1">
        <v>2</v>
      </c>
      <c r="CC38" s="1"/>
      <c r="CD38" s="1">
        <v>23</v>
      </c>
      <c r="CE38" s="29">
        <v>44</v>
      </c>
      <c r="CF38" s="1">
        <v>4</v>
      </c>
      <c r="CG38" s="1"/>
      <c r="CH38" s="1">
        <v>22</v>
      </c>
      <c r="CI38" s="30">
        <v>24</v>
      </c>
      <c r="CJ38" s="1">
        <v>0</v>
      </c>
      <c r="CK38" s="1"/>
      <c r="CL38" s="1">
        <v>23</v>
      </c>
      <c r="CM38" s="31">
        <v>26</v>
      </c>
      <c r="CN38" s="1">
        <v>6</v>
      </c>
      <c r="CO38" s="1"/>
      <c r="CP38" s="1">
        <v>22</v>
      </c>
      <c r="CQ38" s="32">
        <v>12</v>
      </c>
      <c r="CR38" s="1">
        <v>2</v>
      </c>
      <c r="CS38" s="1"/>
      <c r="CT38" s="1">
        <v>23</v>
      </c>
      <c r="CU38" s="33">
        <v>26</v>
      </c>
      <c r="CV38" s="1">
        <v>3</v>
      </c>
      <c r="CW38" s="1"/>
      <c r="CX38" s="1">
        <v>22</v>
      </c>
      <c r="CY38" s="34">
        <v>38</v>
      </c>
      <c r="CZ38" s="1">
        <v>3</v>
      </c>
      <c r="DA38" s="1"/>
      <c r="DB38" s="1">
        <v>23</v>
      </c>
      <c r="DC38" s="35">
        <v>10</v>
      </c>
      <c r="DD38" s="1">
        <v>5</v>
      </c>
      <c r="DE38" s="1"/>
      <c r="DF38" s="1">
        <v>21</v>
      </c>
      <c r="DG38" s="36">
        <v>33</v>
      </c>
      <c r="DH38" s="1">
        <v>5</v>
      </c>
      <c r="DI38" s="1"/>
      <c r="DJ38" s="1">
        <v>20</v>
      </c>
      <c r="DK38" s="37">
        <v>45</v>
      </c>
      <c r="DL38" s="1">
        <v>5</v>
      </c>
      <c r="DM38" s="1"/>
      <c r="DN38" s="1">
        <v>23</v>
      </c>
      <c r="DO38" s="38">
        <v>24</v>
      </c>
      <c r="DP38" s="1">
        <v>0</v>
      </c>
    </row>
    <row r="39" spans="1:120">
      <c r="A39" s="122"/>
      <c r="B39" s="6">
        <v>21</v>
      </c>
      <c r="C39" s="7">
        <v>27</v>
      </c>
      <c r="D39" s="8">
        <v>4</v>
      </c>
      <c r="E39" s="1"/>
      <c r="F39" s="9">
        <v>24</v>
      </c>
      <c r="G39" s="10">
        <v>10</v>
      </c>
      <c r="H39" s="39">
        <v>1</v>
      </c>
      <c r="I39" s="1"/>
      <c r="J39" s="40">
        <v>24</v>
      </c>
      <c r="K39" s="11">
        <v>9</v>
      </c>
      <c r="L39" s="41">
        <v>3</v>
      </c>
      <c r="M39" s="1"/>
      <c r="N39" s="42">
        <v>25</v>
      </c>
      <c r="O39" s="12">
        <v>7</v>
      </c>
      <c r="P39" s="43">
        <v>0</v>
      </c>
      <c r="Q39" s="1"/>
      <c r="R39" s="44">
        <v>24</v>
      </c>
      <c r="S39" s="13">
        <v>41</v>
      </c>
      <c r="T39" s="45">
        <v>2</v>
      </c>
      <c r="U39" s="1"/>
      <c r="V39" s="46">
        <v>25</v>
      </c>
      <c r="W39" s="14">
        <v>2</v>
      </c>
      <c r="X39" s="47">
        <v>4</v>
      </c>
      <c r="Y39" s="1"/>
      <c r="Z39" s="48">
        <v>19</v>
      </c>
      <c r="AA39" s="15">
        <v>39</v>
      </c>
      <c r="AB39" s="49">
        <v>2</v>
      </c>
      <c r="AC39" s="1"/>
      <c r="AD39" s="50">
        <v>24</v>
      </c>
      <c r="AE39" s="16">
        <v>9</v>
      </c>
      <c r="AF39" s="51">
        <v>7</v>
      </c>
      <c r="AG39" s="1"/>
      <c r="AH39" s="52">
        <v>25</v>
      </c>
      <c r="AI39" s="17">
        <v>13</v>
      </c>
      <c r="AJ39" s="53">
        <v>3</v>
      </c>
      <c r="AK39" s="1"/>
      <c r="AL39" s="54">
        <v>22</v>
      </c>
      <c r="AM39" s="18">
        <v>33</v>
      </c>
      <c r="AN39" s="55">
        <v>2</v>
      </c>
      <c r="AO39" s="1"/>
      <c r="AP39" s="1">
        <v>25</v>
      </c>
      <c r="AQ39" s="19">
        <v>1</v>
      </c>
      <c r="AR39" s="1">
        <v>4</v>
      </c>
      <c r="AS39" s="1"/>
      <c r="AT39" s="1">
        <v>24</v>
      </c>
      <c r="AU39" s="20">
        <v>33</v>
      </c>
      <c r="AV39" s="1">
        <v>5</v>
      </c>
      <c r="AW39" s="1"/>
      <c r="AX39" s="1">
        <v>24</v>
      </c>
      <c r="AY39" s="21">
        <v>29</v>
      </c>
      <c r="AZ39" s="1">
        <v>5</v>
      </c>
      <c r="BA39" s="1"/>
      <c r="BB39" s="1">
        <v>23</v>
      </c>
      <c r="BC39" s="22">
        <v>44</v>
      </c>
      <c r="BD39" s="1">
        <v>2</v>
      </c>
      <c r="BE39" s="1"/>
      <c r="BF39" s="1">
        <v>24</v>
      </c>
      <c r="BG39" s="23">
        <v>12</v>
      </c>
      <c r="BH39" s="1">
        <v>2</v>
      </c>
      <c r="BI39" s="1"/>
      <c r="BJ39" s="1">
        <v>22</v>
      </c>
      <c r="BK39" s="24">
        <v>47</v>
      </c>
      <c r="BL39" s="1">
        <v>1</v>
      </c>
      <c r="BM39" s="1"/>
      <c r="BN39" s="1">
        <v>25</v>
      </c>
      <c r="BO39" s="25">
        <v>33</v>
      </c>
      <c r="BP39" s="1">
        <v>2</v>
      </c>
      <c r="BQ39" s="1"/>
      <c r="BR39" s="1">
        <v>25</v>
      </c>
      <c r="BS39" s="26">
        <v>12</v>
      </c>
      <c r="BT39" s="1">
        <v>4</v>
      </c>
      <c r="BU39" s="1"/>
      <c r="BV39" s="1">
        <v>23</v>
      </c>
      <c r="BW39" s="27">
        <v>8</v>
      </c>
      <c r="BX39" s="1">
        <v>3</v>
      </c>
      <c r="BY39" s="1"/>
      <c r="BZ39" s="1">
        <v>22</v>
      </c>
      <c r="CA39" s="28">
        <v>32</v>
      </c>
      <c r="CB39" s="1">
        <v>2</v>
      </c>
      <c r="CC39" s="1"/>
      <c r="CD39" s="1">
        <v>25</v>
      </c>
      <c r="CE39" s="29">
        <v>12</v>
      </c>
      <c r="CF39" s="1">
        <v>3</v>
      </c>
      <c r="CG39" s="1"/>
      <c r="CH39" s="1">
        <v>22</v>
      </c>
      <c r="CI39" s="30">
        <v>44</v>
      </c>
      <c r="CJ39" s="1">
        <v>3</v>
      </c>
      <c r="CK39" s="1"/>
      <c r="CL39" s="1">
        <v>23</v>
      </c>
      <c r="CM39" s="31">
        <v>29</v>
      </c>
      <c r="CN39" s="1">
        <v>2</v>
      </c>
      <c r="CO39" s="1"/>
      <c r="CP39" s="1">
        <v>22</v>
      </c>
      <c r="CQ39" s="32">
        <v>38</v>
      </c>
      <c r="CR39" s="1">
        <v>4</v>
      </c>
      <c r="CS39" s="1"/>
      <c r="CT39" s="1">
        <v>23</v>
      </c>
      <c r="CU39" s="33">
        <v>38</v>
      </c>
      <c r="CV39" s="1">
        <v>3</v>
      </c>
      <c r="CW39" s="1"/>
      <c r="CX39" s="1">
        <v>25</v>
      </c>
      <c r="CY39" s="34">
        <v>1</v>
      </c>
      <c r="CZ39" s="1">
        <v>1</v>
      </c>
      <c r="DA39" s="1"/>
      <c r="DB39" s="1">
        <v>23</v>
      </c>
      <c r="DC39" s="35">
        <v>14</v>
      </c>
      <c r="DD39" s="1">
        <v>4</v>
      </c>
      <c r="DE39" s="1"/>
      <c r="DF39" s="1">
        <v>25</v>
      </c>
      <c r="DG39" s="36">
        <v>26</v>
      </c>
      <c r="DH39" s="1">
        <v>2</v>
      </c>
      <c r="DI39" s="1"/>
      <c r="DJ39" s="1">
        <v>25</v>
      </c>
      <c r="DK39" s="37">
        <v>29</v>
      </c>
      <c r="DL39" s="1">
        <v>5</v>
      </c>
      <c r="DM39" s="1"/>
      <c r="DN39" s="1">
        <v>23</v>
      </c>
      <c r="DO39" s="38">
        <v>28</v>
      </c>
      <c r="DP39" s="1">
        <v>0</v>
      </c>
    </row>
    <row r="40" spans="1:120">
      <c r="A40" s="122"/>
      <c r="B40" s="6">
        <v>21</v>
      </c>
      <c r="C40" s="7">
        <v>28</v>
      </c>
      <c r="D40" s="8">
        <v>2</v>
      </c>
      <c r="E40" s="1"/>
      <c r="F40" s="9">
        <v>24</v>
      </c>
      <c r="G40" s="10">
        <v>13</v>
      </c>
      <c r="H40" s="39">
        <v>2</v>
      </c>
      <c r="I40" s="1"/>
      <c r="J40" s="40">
        <v>24</v>
      </c>
      <c r="K40" s="11">
        <v>20</v>
      </c>
      <c r="L40" s="41">
        <v>1</v>
      </c>
      <c r="M40" s="1"/>
      <c r="N40" s="42">
        <v>25</v>
      </c>
      <c r="O40" s="12">
        <v>9</v>
      </c>
      <c r="P40" s="43">
        <v>5</v>
      </c>
      <c r="Q40" s="1"/>
      <c r="R40" s="44">
        <v>26</v>
      </c>
      <c r="S40" s="13">
        <v>8</v>
      </c>
      <c r="T40" s="45">
        <v>1</v>
      </c>
      <c r="U40" s="1"/>
      <c r="V40" s="46">
        <v>25</v>
      </c>
      <c r="W40" s="14">
        <v>9</v>
      </c>
      <c r="X40" s="47">
        <v>4</v>
      </c>
      <c r="Y40" s="1"/>
      <c r="Z40" s="48">
        <v>26</v>
      </c>
      <c r="AA40" s="15">
        <v>15</v>
      </c>
      <c r="AB40" s="49">
        <v>4</v>
      </c>
      <c r="AC40" s="1"/>
      <c r="AD40" s="50">
        <v>24</v>
      </c>
      <c r="AE40" s="16">
        <v>19</v>
      </c>
      <c r="AF40" s="51">
        <v>2</v>
      </c>
      <c r="AG40" s="1"/>
      <c r="AH40" s="52">
        <v>25</v>
      </c>
      <c r="AI40" s="17">
        <v>15</v>
      </c>
      <c r="AJ40" s="53">
        <v>4</v>
      </c>
      <c r="AK40" s="1"/>
      <c r="AL40" s="54">
        <v>26</v>
      </c>
      <c r="AM40" s="18">
        <v>13</v>
      </c>
      <c r="AN40" s="55">
        <v>3</v>
      </c>
      <c r="AO40" s="1"/>
      <c r="AP40" s="1">
        <v>25</v>
      </c>
      <c r="AQ40" s="19">
        <v>13</v>
      </c>
      <c r="AR40" s="1">
        <v>3</v>
      </c>
      <c r="AS40" s="1"/>
      <c r="AT40" s="1">
        <v>24</v>
      </c>
      <c r="AU40" s="20">
        <v>34</v>
      </c>
      <c r="AV40" s="1">
        <v>2</v>
      </c>
      <c r="AW40" s="1"/>
      <c r="AX40" s="1">
        <v>26</v>
      </c>
      <c r="AY40" s="21">
        <v>12</v>
      </c>
      <c r="AZ40" s="1">
        <v>3</v>
      </c>
      <c r="BA40" s="1"/>
      <c r="BB40" s="1">
        <v>26</v>
      </c>
      <c r="BC40" s="22">
        <v>47</v>
      </c>
      <c r="BD40" s="1">
        <v>3</v>
      </c>
      <c r="BE40" s="1"/>
      <c r="BF40" s="1">
        <v>24</v>
      </c>
      <c r="BG40" s="23">
        <v>34</v>
      </c>
      <c r="BH40" s="1">
        <v>5</v>
      </c>
      <c r="BI40" s="1"/>
      <c r="BJ40" s="1">
        <v>26</v>
      </c>
      <c r="BK40" s="24">
        <v>2</v>
      </c>
      <c r="BL40" s="1">
        <v>6</v>
      </c>
      <c r="BM40" s="1"/>
      <c r="BN40" s="1">
        <v>25</v>
      </c>
      <c r="BO40" s="25">
        <v>44</v>
      </c>
      <c r="BP40" s="1">
        <v>3</v>
      </c>
      <c r="BQ40" s="1"/>
      <c r="BR40" s="1">
        <v>25</v>
      </c>
      <c r="BS40" s="26">
        <v>32</v>
      </c>
      <c r="BT40" s="1">
        <v>3</v>
      </c>
      <c r="BU40" s="1"/>
      <c r="BV40" s="1">
        <v>23</v>
      </c>
      <c r="BW40" s="27">
        <v>24</v>
      </c>
      <c r="BX40" s="1">
        <v>4</v>
      </c>
      <c r="BY40" s="1"/>
      <c r="BZ40" s="1">
        <v>22</v>
      </c>
      <c r="CA40" s="28">
        <v>44</v>
      </c>
      <c r="CB40" s="1">
        <v>3</v>
      </c>
      <c r="CC40" s="1"/>
      <c r="CD40" s="1">
        <v>25</v>
      </c>
      <c r="CE40" s="29">
        <v>14</v>
      </c>
      <c r="CF40" s="1">
        <v>2</v>
      </c>
      <c r="CG40" s="1"/>
      <c r="CH40" s="1">
        <v>26</v>
      </c>
      <c r="CI40" s="30">
        <v>26</v>
      </c>
      <c r="CJ40" s="1">
        <v>4</v>
      </c>
      <c r="CK40" s="1"/>
      <c r="CL40" s="1">
        <v>23</v>
      </c>
      <c r="CM40" s="31">
        <v>32</v>
      </c>
      <c r="CN40" s="1">
        <v>6</v>
      </c>
      <c r="CO40" s="1"/>
      <c r="CP40" s="1">
        <v>26</v>
      </c>
      <c r="CQ40" s="32">
        <v>1</v>
      </c>
      <c r="CR40" s="1">
        <v>5</v>
      </c>
      <c r="CS40" s="1"/>
      <c r="CT40" s="1">
        <v>26</v>
      </c>
      <c r="CU40" s="33">
        <v>10</v>
      </c>
      <c r="CV40" s="1">
        <v>2</v>
      </c>
      <c r="CW40" s="1"/>
      <c r="CX40" s="1">
        <v>26</v>
      </c>
      <c r="CY40" s="34">
        <v>12</v>
      </c>
      <c r="CZ40" s="1">
        <v>1</v>
      </c>
      <c r="DA40" s="1"/>
      <c r="DB40" s="1">
        <v>23</v>
      </c>
      <c r="DC40" s="35">
        <v>32</v>
      </c>
      <c r="DD40" s="1">
        <v>0</v>
      </c>
      <c r="DE40" s="1"/>
      <c r="DF40" s="1">
        <v>26</v>
      </c>
      <c r="DG40" s="36">
        <v>29</v>
      </c>
      <c r="DH40" s="1">
        <v>4</v>
      </c>
      <c r="DI40" s="1"/>
      <c r="DJ40" s="1">
        <v>26</v>
      </c>
      <c r="DK40" s="37">
        <v>26</v>
      </c>
      <c r="DL40" s="1">
        <v>5</v>
      </c>
      <c r="DM40" s="1"/>
      <c r="DN40" s="1">
        <v>23</v>
      </c>
      <c r="DO40" s="38">
        <v>32</v>
      </c>
      <c r="DP40" s="1">
        <v>0</v>
      </c>
    </row>
    <row r="41" spans="1:120">
      <c r="A41" s="122"/>
      <c r="B41" s="6">
        <v>21</v>
      </c>
      <c r="C41" s="7">
        <v>32</v>
      </c>
      <c r="D41" s="8">
        <v>4</v>
      </c>
      <c r="E41" s="1"/>
      <c r="F41" s="9">
        <v>24</v>
      </c>
      <c r="G41" s="10">
        <v>19</v>
      </c>
      <c r="H41" s="39">
        <v>6</v>
      </c>
      <c r="I41" s="1"/>
      <c r="J41" s="40">
        <v>24</v>
      </c>
      <c r="K41" s="11">
        <v>23</v>
      </c>
      <c r="L41" s="41">
        <v>2</v>
      </c>
      <c r="M41" s="1"/>
      <c r="N41" s="42">
        <v>25</v>
      </c>
      <c r="O41" s="12">
        <v>25</v>
      </c>
      <c r="P41" s="43">
        <v>0</v>
      </c>
      <c r="Q41" s="1"/>
      <c r="R41" s="44">
        <v>26</v>
      </c>
      <c r="S41" s="13">
        <v>28</v>
      </c>
      <c r="T41" s="45">
        <v>8</v>
      </c>
      <c r="U41" s="1"/>
      <c r="V41" s="46">
        <v>25</v>
      </c>
      <c r="W41" s="14">
        <v>20</v>
      </c>
      <c r="X41" s="47">
        <v>1</v>
      </c>
      <c r="Y41" s="1"/>
      <c r="Z41" s="48">
        <v>26</v>
      </c>
      <c r="AA41" s="15">
        <v>38</v>
      </c>
      <c r="AB41" s="49">
        <v>2</v>
      </c>
      <c r="AC41" s="1"/>
      <c r="AD41" s="50">
        <v>24</v>
      </c>
      <c r="AE41" s="16">
        <v>29</v>
      </c>
      <c r="AF41" s="51">
        <v>5</v>
      </c>
      <c r="AG41" s="1"/>
      <c r="AH41" s="52">
        <v>25</v>
      </c>
      <c r="AI41" s="17">
        <v>38</v>
      </c>
      <c r="AJ41" s="53">
        <v>8</v>
      </c>
      <c r="AK41" s="1"/>
      <c r="AL41" s="54">
        <v>27</v>
      </c>
      <c r="AM41" s="18">
        <v>20</v>
      </c>
      <c r="AN41" s="55">
        <v>6</v>
      </c>
      <c r="AO41" s="1"/>
      <c r="AP41" s="1">
        <v>25</v>
      </c>
      <c r="AQ41" s="19">
        <v>33</v>
      </c>
      <c r="AR41" s="1">
        <v>4</v>
      </c>
      <c r="AS41" s="1"/>
      <c r="AT41" s="1">
        <v>27</v>
      </c>
      <c r="AU41" s="20">
        <v>13</v>
      </c>
      <c r="AV41" s="1">
        <v>6</v>
      </c>
      <c r="AW41" s="1"/>
      <c r="AX41" s="1">
        <v>27</v>
      </c>
      <c r="AY41" s="21">
        <v>34</v>
      </c>
      <c r="AZ41" s="1">
        <v>3</v>
      </c>
      <c r="BA41" s="1"/>
      <c r="BB41" s="1">
        <v>27</v>
      </c>
      <c r="BC41" s="22">
        <v>8</v>
      </c>
      <c r="BD41" s="1">
        <v>3</v>
      </c>
      <c r="BE41" s="1"/>
      <c r="BF41" s="1">
        <v>24</v>
      </c>
      <c r="BG41" s="23">
        <v>44</v>
      </c>
      <c r="BH41" s="1">
        <v>3</v>
      </c>
      <c r="BI41" s="1"/>
      <c r="BJ41" s="1">
        <v>27</v>
      </c>
      <c r="BK41" s="24">
        <v>44</v>
      </c>
      <c r="BL41" s="1">
        <v>3</v>
      </c>
      <c r="BM41" s="1"/>
      <c r="BN41" s="1">
        <v>25</v>
      </c>
      <c r="BO41" s="25">
        <v>47</v>
      </c>
      <c r="BP41" s="1">
        <v>4</v>
      </c>
      <c r="BQ41" s="1"/>
      <c r="BR41" s="1">
        <v>25</v>
      </c>
      <c r="BS41" s="26">
        <v>44</v>
      </c>
      <c r="BT41" s="1">
        <v>3</v>
      </c>
      <c r="BU41" s="1"/>
      <c r="BV41" s="1">
        <v>23</v>
      </c>
      <c r="BW41" s="27">
        <v>32</v>
      </c>
      <c r="BX41" s="1">
        <v>4</v>
      </c>
      <c r="BY41" s="1"/>
      <c r="BZ41" s="1">
        <v>27</v>
      </c>
      <c r="CA41" s="28">
        <v>8</v>
      </c>
      <c r="CB41" s="1">
        <v>1</v>
      </c>
      <c r="CC41" s="1"/>
      <c r="CD41" s="1">
        <v>25</v>
      </c>
      <c r="CE41" s="29">
        <v>15</v>
      </c>
      <c r="CF41" s="1">
        <v>7</v>
      </c>
      <c r="CG41" s="1"/>
      <c r="CH41" s="1">
        <v>26</v>
      </c>
      <c r="CI41" s="30">
        <v>29</v>
      </c>
      <c r="CJ41" s="1">
        <v>4</v>
      </c>
      <c r="CK41" s="1"/>
      <c r="CL41" s="1">
        <v>23</v>
      </c>
      <c r="CM41" s="31">
        <v>38</v>
      </c>
      <c r="CN41" s="1">
        <v>3</v>
      </c>
      <c r="CO41" s="1"/>
      <c r="CP41" s="1">
        <v>26</v>
      </c>
      <c r="CQ41" s="32">
        <v>29</v>
      </c>
      <c r="CR41" s="1">
        <v>2</v>
      </c>
      <c r="CS41" s="1"/>
      <c r="CT41" s="1">
        <v>26</v>
      </c>
      <c r="CU41" s="33">
        <v>12</v>
      </c>
      <c r="CV41" s="1">
        <v>3</v>
      </c>
      <c r="CW41" s="1"/>
      <c r="CX41" s="1">
        <v>27</v>
      </c>
      <c r="CY41" s="34">
        <v>10</v>
      </c>
      <c r="CZ41" s="1">
        <v>5</v>
      </c>
      <c r="DA41" s="1"/>
      <c r="DB41" s="1">
        <v>27</v>
      </c>
      <c r="DC41" s="35">
        <v>33</v>
      </c>
      <c r="DD41" s="1">
        <v>5</v>
      </c>
      <c r="DE41" s="1"/>
      <c r="DF41" s="1">
        <v>26</v>
      </c>
      <c r="DG41" s="36">
        <v>38</v>
      </c>
      <c r="DH41" s="1">
        <v>1</v>
      </c>
      <c r="DI41" s="1"/>
      <c r="DJ41" s="1">
        <v>26</v>
      </c>
      <c r="DK41" s="37">
        <v>32</v>
      </c>
      <c r="DL41" s="1">
        <v>4</v>
      </c>
      <c r="DM41" s="1"/>
      <c r="DN41" s="1">
        <v>23</v>
      </c>
      <c r="DO41" s="38">
        <v>38</v>
      </c>
      <c r="DP41" s="1">
        <v>0</v>
      </c>
    </row>
    <row r="42" spans="1:120">
      <c r="A42" s="122"/>
      <c r="B42" s="6">
        <v>21</v>
      </c>
      <c r="C42" s="7">
        <v>34</v>
      </c>
      <c r="D42" s="8">
        <v>5</v>
      </c>
      <c r="E42" s="1"/>
      <c r="F42" s="9">
        <v>24</v>
      </c>
      <c r="G42" s="10">
        <v>39</v>
      </c>
      <c r="H42" s="39">
        <v>2</v>
      </c>
      <c r="I42" s="1"/>
      <c r="J42" s="40">
        <v>24</v>
      </c>
      <c r="K42" s="11">
        <v>28</v>
      </c>
      <c r="L42" s="41">
        <v>1</v>
      </c>
      <c r="M42" s="1"/>
      <c r="N42" s="42">
        <v>25</v>
      </c>
      <c r="O42" s="12">
        <v>35</v>
      </c>
      <c r="P42" s="43">
        <v>3</v>
      </c>
      <c r="Q42" s="1"/>
      <c r="R42" s="44">
        <v>26</v>
      </c>
      <c r="S42" s="13">
        <v>29</v>
      </c>
      <c r="T42" s="45">
        <v>6</v>
      </c>
      <c r="U42" s="1"/>
      <c r="V42" s="46">
        <v>25</v>
      </c>
      <c r="W42" s="14">
        <v>47</v>
      </c>
      <c r="X42" s="47">
        <v>2</v>
      </c>
      <c r="Y42" s="1"/>
      <c r="Z42" s="48">
        <v>28</v>
      </c>
      <c r="AA42" s="15">
        <v>10</v>
      </c>
      <c r="AB42" s="49">
        <v>5</v>
      </c>
      <c r="AC42" s="1"/>
      <c r="AD42" s="50">
        <v>24</v>
      </c>
      <c r="AE42" s="16">
        <v>39</v>
      </c>
      <c r="AF42" s="51">
        <v>4</v>
      </c>
      <c r="AG42" s="1"/>
      <c r="AH42" s="52">
        <v>25</v>
      </c>
      <c r="AI42" s="17">
        <v>47</v>
      </c>
      <c r="AJ42" s="53">
        <v>2</v>
      </c>
      <c r="AK42" s="1"/>
      <c r="AL42" s="54">
        <v>27</v>
      </c>
      <c r="AM42" s="18">
        <v>27</v>
      </c>
      <c r="AN42" s="55">
        <v>1</v>
      </c>
      <c r="AO42" s="1"/>
      <c r="AP42" s="1">
        <v>28</v>
      </c>
      <c r="AQ42" s="19">
        <v>15</v>
      </c>
      <c r="AR42" s="1">
        <v>4</v>
      </c>
      <c r="AS42" s="1"/>
      <c r="AT42" s="1">
        <v>27</v>
      </c>
      <c r="AU42" s="20">
        <v>15</v>
      </c>
      <c r="AV42" s="1">
        <v>1</v>
      </c>
      <c r="AW42" s="1"/>
      <c r="AX42" s="1">
        <v>27</v>
      </c>
      <c r="AY42" s="21">
        <v>44</v>
      </c>
      <c r="AZ42" s="1">
        <v>6</v>
      </c>
      <c r="BA42" s="1"/>
      <c r="BB42" s="1">
        <v>27</v>
      </c>
      <c r="BC42" s="22">
        <v>12</v>
      </c>
      <c r="BD42" s="1">
        <v>4</v>
      </c>
      <c r="BE42" s="1"/>
      <c r="BF42" s="1">
        <v>24</v>
      </c>
      <c r="BG42" s="23">
        <v>47</v>
      </c>
      <c r="BH42" s="1">
        <v>5</v>
      </c>
      <c r="BI42" s="1"/>
      <c r="BJ42" s="1">
        <v>28</v>
      </c>
      <c r="BK42" s="24">
        <v>11</v>
      </c>
      <c r="BL42" s="1">
        <v>3</v>
      </c>
      <c r="BM42" s="1"/>
      <c r="BN42" s="1">
        <v>28</v>
      </c>
      <c r="BO42" s="25">
        <v>7</v>
      </c>
      <c r="BP42" s="1">
        <v>3</v>
      </c>
      <c r="BQ42" s="1"/>
      <c r="BR42" s="1">
        <v>28</v>
      </c>
      <c r="BS42" s="26">
        <v>7</v>
      </c>
      <c r="BT42" s="1">
        <v>4</v>
      </c>
      <c r="BU42" s="1"/>
      <c r="BV42" s="1">
        <v>23</v>
      </c>
      <c r="BW42" s="27">
        <v>33</v>
      </c>
      <c r="BX42" s="1">
        <v>2</v>
      </c>
      <c r="BY42" s="1"/>
      <c r="BZ42" s="1">
        <v>27</v>
      </c>
      <c r="CA42" s="28">
        <v>12</v>
      </c>
      <c r="CB42" s="1">
        <v>3</v>
      </c>
      <c r="CC42" s="1"/>
      <c r="CD42" s="1">
        <v>25</v>
      </c>
      <c r="CE42" s="29">
        <v>26</v>
      </c>
      <c r="CF42" s="1">
        <v>4</v>
      </c>
      <c r="CG42" s="1"/>
      <c r="CH42" s="1">
        <v>28</v>
      </c>
      <c r="CI42" s="30">
        <v>10</v>
      </c>
      <c r="CJ42" s="1">
        <v>6</v>
      </c>
      <c r="CK42" s="1"/>
      <c r="CL42" s="1">
        <v>23</v>
      </c>
      <c r="CM42" s="31">
        <v>44</v>
      </c>
      <c r="CN42" s="1">
        <v>0</v>
      </c>
      <c r="CO42" s="1"/>
      <c r="CP42" s="1">
        <v>28</v>
      </c>
      <c r="CQ42" s="32">
        <v>14</v>
      </c>
      <c r="CR42" s="1">
        <v>0</v>
      </c>
      <c r="CS42" s="1"/>
      <c r="CT42" s="1">
        <v>28</v>
      </c>
      <c r="CU42" s="33">
        <v>29</v>
      </c>
      <c r="CV42" s="1">
        <v>2</v>
      </c>
      <c r="CW42" s="1"/>
      <c r="CX42" s="1">
        <v>27</v>
      </c>
      <c r="CY42" s="34">
        <v>39</v>
      </c>
      <c r="CZ42" s="1">
        <v>3</v>
      </c>
      <c r="DA42" s="1"/>
      <c r="DB42" s="1">
        <v>28</v>
      </c>
      <c r="DC42" s="35">
        <v>1</v>
      </c>
      <c r="DD42" s="1">
        <v>2</v>
      </c>
      <c r="DE42" s="1"/>
      <c r="DF42" s="1">
        <v>28</v>
      </c>
      <c r="DG42" s="36">
        <v>39</v>
      </c>
      <c r="DH42" s="1">
        <v>2</v>
      </c>
      <c r="DI42" s="1"/>
      <c r="DJ42" s="1">
        <v>26</v>
      </c>
      <c r="DK42" s="37">
        <v>41</v>
      </c>
      <c r="DL42" s="1">
        <v>4</v>
      </c>
      <c r="DM42" s="1"/>
      <c r="DN42" s="1">
        <v>23</v>
      </c>
      <c r="DO42" s="38">
        <v>41</v>
      </c>
      <c r="DP42" s="1">
        <v>0</v>
      </c>
    </row>
    <row r="43" spans="1:120">
      <c r="A43" s="122"/>
      <c r="B43" s="6">
        <v>21</v>
      </c>
      <c r="C43" s="7">
        <v>39</v>
      </c>
      <c r="D43" s="8">
        <v>3</v>
      </c>
      <c r="E43" s="1"/>
      <c r="F43" s="9">
        <v>29</v>
      </c>
      <c r="G43" s="10">
        <v>1</v>
      </c>
      <c r="H43" s="39">
        <v>5</v>
      </c>
      <c r="I43" s="1"/>
      <c r="J43" s="40">
        <v>24</v>
      </c>
      <c r="K43" s="11">
        <v>29</v>
      </c>
      <c r="L43" s="41">
        <v>1</v>
      </c>
      <c r="M43" s="1"/>
      <c r="N43" s="42">
        <v>25</v>
      </c>
      <c r="O43" s="12">
        <v>38</v>
      </c>
      <c r="P43" s="43">
        <v>5</v>
      </c>
      <c r="Q43" s="1"/>
      <c r="R43" s="44">
        <v>26</v>
      </c>
      <c r="S43" s="13">
        <v>35</v>
      </c>
      <c r="T43" s="45">
        <v>1</v>
      </c>
      <c r="U43" s="1"/>
      <c r="V43" s="46">
        <v>29</v>
      </c>
      <c r="W43" s="14">
        <v>33</v>
      </c>
      <c r="X43" s="47">
        <v>5</v>
      </c>
      <c r="Y43" s="1"/>
      <c r="Z43" s="48">
        <v>28</v>
      </c>
      <c r="AA43" s="15">
        <v>47</v>
      </c>
      <c r="AB43" s="49">
        <v>1</v>
      </c>
      <c r="AC43" s="1"/>
      <c r="AD43" s="50">
        <v>29</v>
      </c>
      <c r="AE43" s="16">
        <v>20</v>
      </c>
      <c r="AF43" s="51">
        <v>3</v>
      </c>
      <c r="AG43" s="1"/>
      <c r="AH43" s="52">
        <v>29</v>
      </c>
      <c r="AI43" s="17">
        <v>10</v>
      </c>
      <c r="AJ43" s="53">
        <v>2</v>
      </c>
      <c r="AK43" s="1"/>
      <c r="AL43" s="54">
        <v>27</v>
      </c>
      <c r="AM43" s="18">
        <v>34</v>
      </c>
      <c r="AN43" s="55">
        <v>3</v>
      </c>
      <c r="AO43" s="1"/>
      <c r="AP43" s="1">
        <v>28</v>
      </c>
      <c r="AQ43" s="19">
        <v>19</v>
      </c>
      <c r="AR43" s="1">
        <v>2</v>
      </c>
      <c r="AS43" s="1"/>
      <c r="AT43" s="1">
        <v>29</v>
      </c>
      <c r="AU43" s="20">
        <v>12</v>
      </c>
      <c r="AV43" s="1">
        <v>5</v>
      </c>
      <c r="AW43" s="1"/>
      <c r="AX43" s="1">
        <v>29</v>
      </c>
      <c r="AY43" s="21">
        <v>18</v>
      </c>
      <c r="AZ43" s="1">
        <v>1</v>
      </c>
      <c r="BA43" s="1"/>
      <c r="BB43" s="1">
        <v>29</v>
      </c>
      <c r="BC43" s="22">
        <v>34</v>
      </c>
      <c r="BD43" s="1">
        <v>5</v>
      </c>
      <c r="BE43" s="1"/>
      <c r="BF43" s="1">
        <v>29</v>
      </c>
      <c r="BG43" s="23">
        <v>8</v>
      </c>
      <c r="BH43" s="1">
        <v>2</v>
      </c>
      <c r="BI43" s="1"/>
      <c r="BJ43" s="1">
        <v>28</v>
      </c>
      <c r="BK43" s="24">
        <v>12</v>
      </c>
      <c r="BL43" s="1">
        <v>3</v>
      </c>
      <c r="BM43" s="1"/>
      <c r="BN43" s="1">
        <v>28</v>
      </c>
      <c r="BO43" s="25">
        <v>11</v>
      </c>
      <c r="BP43" s="1">
        <v>1</v>
      </c>
      <c r="BQ43" s="1"/>
      <c r="BR43" s="1">
        <v>28</v>
      </c>
      <c r="BS43" s="26">
        <v>8</v>
      </c>
      <c r="BT43" s="1">
        <v>4</v>
      </c>
      <c r="BU43" s="1"/>
      <c r="BV43" s="1">
        <v>23</v>
      </c>
      <c r="BW43" s="27">
        <v>44</v>
      </c>
      <c r="BX43" s="1">
        <v>4</v>
      </c>
      <c r="BY43" s="1"/>
      <c r="BZ43" s="1">
        <v>27</v>
      </c>
      <c r="CA43" s="28">
        <v>14</v>
      </c>
      <c r="CB43" s="1">
        <v>3</v>
      </c>
      <c r="CC43" s="1"/>
      <c r="CD43" s="1">
        <v>25</v>
      </c>
      <c r="CE43" s="29">
        <v>32</v>
      </c>
      <c r="CF43" s="1">
        <v>6</v>
      </c>
      <c r="CG43" s="1"/>
      <c r="CH43" s="1">
        <v>28</v>
      </c>
      <c r="CI43" s="30">
        <v>12</v>
      </c>
      <c r="CJ43" s="1">
        <v>6</v>
      </c>
      <c r="CK43" s="1"/>
      <c r="CL43" s="1">
        <v>29</v>
      </c>
      <c r="CM43" s="31">
        <v>14</v>
      </c>
      <c r="CN43" s="1">
        <v>4</v>
      </c>
      <c r="CO43" s="1"/>
      <c r="CP43" s="1">
        <v>28</v>
      </c>
      <c r="CQ43" s="32">
        <v>24</v>
      </c>
      <c r="CR43" s="1">
        <v>7</v>
      </c>
      <c r="CS43" s="1"/>
      <c r="CT43" s="1">
        <v>28</v>
      </c>
      <c r="CU43" s="33">
        <v>44</v>
      </c>
      <c r="CV43" s="1">
        <v>2</v>
      </c>
      <c r="CW43" s="1"/>
      <c r="CX43" s="1">
        <v>29</v>
      </c>
      <c r="CY43" s="34">
        <v>14</v>
      </c>
      <c r="CZ43" s="1">
        <v>6</v>
      </c>
      <c r="DA43" s="1"/>
      <c r="DB43" s="1">
        <v>28</v>
      </c>
      <c r="DC43" s="35">
        <v>39</v>
      </c>
      <c r="DD43" s="1">
        <v>3</v>
      </c>
      <c r="DE43" s="1"/>
      <c r="DF43" s="1">
        <v>29</v>
      </c>
      <c r="DG43" s="36">
        <v>1</v>
      </c>
      <c r="DH43" s="1">
        <v>2</v>
      </c>
      <c r="DI43" s="1"/>
      <c r="DJ43" s="1">
        <v>29</v>
      </c>
      <c r="DK43" s="37">
        <v>44</v>
      </c>
      <c r="DL43" s="1">
        <v>2</v>
      </c>
      <c r="DM43" s="1"/>
      <c r="DN43" s="1">
        <v>23</v>
      </c>
      <c r="DO43" s="38">
        <v>43</v>
      </c>
      <c r="DP43" s="1">
        <v>0</v>
      </c>
    </row>
    <row r="44" spans="1:120">
      <c r="B44" s="6">
        <v>21</v>
      </c>
      <c r="C44" s="7">
        <v>40</v>
      </c>
      <c r="D44" s="8">
        <v>2</v>
      </c>
      <c r="E44" s="1"/>
      <c r="F44" s="9">
        <v>29</v>
      </c>
      <c r="G44" s="10">
        <v>3</v>
      </c>
      <c r="H44" s="39">
        <v>8</v>
      </c>
      <c r="I44" s="1"/>
      <c r="J44" s="40">
        <v>24</v>
      </c>
      <c r="K44" s="11">
        <v>32</v>
      </c>
      <c r="L44" s="41">
        <v>8</v>
      </c>
      <c r="M44" s="1"/>
      <c r="N44" s="42">
        <v>25</v>
      </c>
      <c r="O44" s="12">
        <v>47</v>
      </c>
      <c r="P44" s="43">
        <v>3</v>
      </c>
      <c r="Q44" s="1"/>
      <c r="R44" s="44">
        <v>26</v>
      </c>
      <c r="S44" s="13">
        <v>47</v>
      </c>
      <c r="T44" s="45">
        <v>4</v>
      </c>
      <c r="U44" s="1"/>
      <c r="V44" s="46">
        <v>29</v>
      </c>
      <c r="W44" s="14">
        <v>41</v>
      </c>
      <c r="X44" s="47">
        <v>2</v>
      </c>
      <c r="Y44" s="1"/>
      <c r="Z44" s="48">
        <v>30</v>
      </c>
      <c r="AA44" s="15">
        <v>8</v>
      </c>
      <c r="AB44" s="49">
        <v>5</v>
      </c>
      <c r="AC44" s="1"/>
      <c r="AD44" s="50">
        <v>29</v>
      </c>
      <c r="AE44" s="16">
        <v>27</v>
      </c>
      <c r="AF44" s="51">
        <v>3</v>
      </c>
      <c r="AG44" s="1"/>
      <c r="AH44" s="52">
        <v>29</v>
      </c>
      <c r="AI44" s="17">
        <v>11</v>
      </c>
      <c r="AJ44" s="53">
        <v>2</v>
      </c>
      <c r="AK44" s="1"/>
      <c r="AL44" s="54">
        <v>27</v>
      </c>
      <c r="AM44" s="18">
        <v>39</v>
      </c>
      <c r="AN44" s="55">
        <v>0</v>
      </c>
      <c r="AO44" s="1"/>
      <c r="AP44" s="1">
        <v>28</v>
      </c>
      <c r="AQ44" s="19">
        <v>34</v>
      </c>
      <c r="AR44" s="1">
        <v>5</v>
      </c>
      <c r="AS44" s="1"/>
      <c r="AT44" s="1">
        <v>29</v>
      </c>
      <c r="AU44" s="20">
        <v>41</v>
      </c>
      <c r="AV44" s="1">
        <v>2</v>
      </c>
      <c r="AW44" s="1"/>
      <c r="AX44" s="1">
        <v>29</v>
      </c>
      <c r="AY44" s="21">
        <v>25</v>
      </c>
      <c r="AZ44" s="1">
        <v>1</v>
      </c>
      <c r="BA44" s="1"/>
      <c r="BB44" s="1">
        <v>30</v>
      </c>
      <c r="BC44" s="22">
        <v>11</v>
      </c>
      <c r="BD44" s="1">
        <v>5</v>
      </c>
      <c r="BE44" s="1"/>
      <c r="BF44" s="1">
        <v>29</v>
      </c>
      <c r="BG44" s="23">
        <v>11</v>
      </c>
      <c r="BH44" s="1">
        <v>3</v>
      </c>
      <c r="BI44" s="1"/>
      <c r="BJ44" s="1">
        <v>30</v>
      </c>
      <c r="BK44" s="24">
        <v>8</v>
      </c>
      <c r="BL44" s="1">
        <v>2</v>
      </c>
      <c r="BM44" s="1"/>
      <c r="BN44" s="1">
        <v>28</v>
      </c>
      <c r="BO44" s="25">
        <v>12</v>
      </c>
      <c r="BP44" s="1">
        <v>4</v>
      </c>
      <c r="BQ44" s="1"/>
      <c r="BR44" s="1">
        <v>28</v>
      </c>
      <c r="BS44" s="26">
        <v>33</v>
      </c>
      <c r="BT44" s="1">
        <v>4</v>
      </c>
      <c r="BU44" s="1"/>
      <c r="BV44" s="1">
        <v>30</v>
      </c>
      <c r="BW44" s="27">
        <v>11</v>
      </c>
      <c r="BX44" s="1">
        <v>1</v>
      </c>
      <c r="BY44" s="1"/>
      <c r="BZ44" s="1">
        <v>30</v>
      </c>
      <c r="CA44" s="28">
        <v>33</v>
      </c>
      <c r="CB44" s="1">
        <v>1</v>
      </c>
      <c r="CC44" s="1"/>
      <c r="CD44" s="1">
        <v>30</v>
      </c>
      <c r="CE44" s="29">
        <v>8</v>
      </c>
      <c r="CF44" s="1">
        <v>1</v>
      </c>
      <c r="CG44" s="1"/>
      <c r="CH44" s="1">
        <v>30</v>
      </c>
      <c r="CI44" s="30">
        <v>14</v>
      </c>
      <c r="CJ44" s="1">
        <v>3</v>
      </c>
      <c r="CK44" s="1"/>
      <c r="CL44" s="1">
        <v>29</v>
      </c>
      <c r="CM44" s="31">
        <v>24</v>
      </c>
      <c r="CN44" s="1">
        <v>4</v>
      </c>
      <c r="CO44" s="1"/>
      <c r="CP44" s="1">
        <v>30</v>
      </c>
      <c r="CQ44" s="32">
        <v>44</v>
      </c>
      <c r="CR44" s="1">
        <v>4</v>
      </c>
      <c r="CS44" s="1"/>
      <c r="CT44" s="1">
        <v>30</v>
      </c>
      <c r="CU44" s="33">
        <v>33</v>
      </c>
      <c r="CV44" s="1">
        <v>3</v>
      </c>
      <c r="CW44" s="1"/>
      <c r="CX44" s="1">
        <v>29</v>
      </c>
      <c r="CY44" s="34">
        <v>29</v>
      </c>
      <c r="CZ44" s="1">
        <v>2</v>
      </c>
      <c r="DA44" s="1"/>
      <c r="DB44" s="1">
        <v>30</v>
      </c>
      <c r="DC44" s="35">
        <v>12</v>
      </c>
      <c r="DD44" s="1">
        <v>1</v>
      </c>
      <c r="DE44" s="1"/>
      <c r="DF44" s="1">
        <v>29</v>
      </c>
      <c r="DG44" s="36">
        <v>23</v>
      </c>
      <c r="DH44" s="1">
        <v>2</v>
      </c>
      <c r="DI44" s="1"/>
      <c r="DJ44" s="1">
        <v>30</v>
      </c>
      <c r="DK44" s="37">
        <v>11</v>
      </c>
      <c r="DL44" s="1">
        <v>2</v>
      </c>
      <c r="DM44" s="1"/>
      <c r="DN44" s="1">
        <v>30</v>
      </c>
      <c r="DO44" s="38">
        <v>25</v>
      </c>
      <c r="DP44" s="1">
        <v>0</v>
      </c>
    </row>
    <row r="45" spans="1:120">
      <c r="B45" s="6">
        <v>21</v>
      </c>
      <c r="C45" s="7">
        <v>43</v>
      </c>
      <c r="D45" s="8">
        <v>1</v>
      </c>
      <c r="E45" s="1"/>
      <c r="F45" s="9">
        <v>29</v>
      </c>
      <c r="G45" s="10">
        <v>23</v>
      </c>
      <c r="H45" s="39">
        <v>4</v>
      </c>
      <c r="I45" s="1"/>
      <c r="J45" s="40">
        <v>24</v>
      </c>
      <c r="K45" s="11">
        <v>35</v>
      </c>
      <c r="L45" s="41">
        <v>3</v>
      </c>
      <c r="M45" s="1"/>
      <c r="N45" s="42">
        <v>31</v>
      </c>
      <c r="O45" s="12">
        <v>11</v>
      </c>
      <c r="P45" s="43">
        <v>3</v>
      </c>
      <c r="Q45" s="1"/>
      <c r="R45" s="44">
        <v>31</v>
      </c>
      <c r="S45" s="13">
        <v>11</v>
      </c>
      <c r="T45" s="45">
        <v>2</v>
      </c>
      <c r="U45" s="1"/>
      <c r="V45" s="46">
        <v>31</v>
      </c>
      <c r="W45" s="14">
        <v>10</v>
      </c>
      <c r="X45" s="47">
        <v>4</v>
      </c>
      <c r="Y45" s="1"/>
      <c r="Z45" s="48">
        <v>30</v>
      </c>
      <c r="AA45" s="15">
        <v>13</v>
      </c>
      <c r="AB45" s="49">
        <v>2</v>
      </c>
      <c r="AC45" s="1"/>
      <c r="AD45" s="50">
        <v>29</v>
      </c>
      <c r="AE45" s="16">
        <v>38</v>
      </c>
      <c r="AF45" s="51">
        <v>4</v>
      </c>
      <c r="AG45" s="1"/>
      <c r="AH45" s="52">
        <v>29</v>
      </c>
      <c r="AI45" s="17">
        <v>12</v>
      </c>
      <c r="AJ45" s="53">
        <v>5</v>
      </c>
      <c r="AK45" s="1"/>
      <c r="AL45" s="54">
        <v>27</v>
      </c>
      <c r="AM45" s="18">
        <v>47</v>
      </c>
      <c r="AN45" s="55">
        <v>1</v>
      </c>
      <c r="AO45" s="1"/>
      <c r="AP45" s="1">
        <v>31</v>
      </c>
      <c r="AQ45" s="19">
        <v>11</v>
      </c>
      <c r="AR45" s="1">
        <v>1</v>
      </c>
      <c r="AS45" s="1"/>
      <c r="AT45" s="1">
        <v>29</v>
      </c>
      <c r="AU45" s="20">
        <v>47</v>
      </c>
      <c r="AV45" s="1">
        <v>3</v>
      </c>
      <c r="AW45" s="1"/>
      <c r="AX45" s="1">
        <v>29</v>
      </c>
      <c r="AY45" s="21">
        <v>47</v>
      </c>
      <c r="AZ45" s="1">
        <v>6</v>
      </c>
      <c r="BA45" s="1"/>
      <c r="BB45" s="1">
        <v>31</v>
      </c>
      <c r="BC45" s="22">
        <v>42</v>
      </c>
      <c r="BD45" s="1">
        <v>1</v>
      </c>
      <c r="BE45" s="1"/>
      <c r="BF45" s="1">
        <v>31</v>
      </c>
      <c r="BG45" s="23">
        <v>7</v>
      </c>
      <c r="BH45" s="1">
        <v>2</v>
      </c>
      <c r="BI45" s="1"/>
      <c r="BJ45" s="1">
        <v>31</v>
      </c>
      <c r="BK45" s="24">
        <v>42</v>
      </c>
      <c r="BL45" s="1">
        <v>1</v>
      </c>
      <c r="BM45" s="1"/>
      <c r="BN45" s="1">
        <v>31</v>
      </c>
      <c r="BO45" s="25">
        <v>8</v>
      </c>
      <c r="BP45" s="1">
        <v>5</v>
      </c>
      <c r="BQ45" s="1"/>
      <c r="BR45" s="1">
        <v>31</v>
      </c>
      <c r="BS45" s="26">
        <v>21</v>
      </c>
      <c r="BT45" s="1">
        <v>4</v>
      </c>
      <c r="BU45" s="1"/>
      <c r="BV45" s="1">
        <v>30</v>
      </c>
      <c r="BW45" s="27">
        <v>21</v>
      </c>
      <c r="BX45" s="1">
        <v>5</v>
      </c>
      <c r="BY45" s="1"/>
      <c r="BZ45" s="1">
        <v>31</v>
      </c>
      <c r="CA45" s="28">
        <v>22</v>
      </c>
      <c r="CB45" s="1">
        <v>2</v>
      </c>
      <c r="CC45" s="1"/>
      <c r="CD45" s="1">
        <v>30</v>
      </c>
      <c r="CE45" s="29">
        <v>11</v>
      </c>
      <c r="CF45" s="1">
        <v>3</v>
      </c>
      <c r="CG45" s="1"/>
      <c r="CH45" s="1">
        <v>30</v>
      </c>
      <c r="CI45" s="30">
        <v>22</v>
      </c>
      <c r="CJ45" s="1">
        <v>0</v>
      </c>
      <c r="CK45" s="1"/>
      <c r="CL45" s="1">
        <v>31</v>
      </c>
      <c r="CM45" s="31">
        <v>11</v>
      </c>
      <c r="CN45" s="1">
        <v>2</v>
      </c>
      <c r="CO45" s="1"/>
      <c r="CP45" s="1">
        <v>31</v>
      </c>
      <c r="CQ45" s="32">
        <v>11</v>
      </c>
      <c r="CR45" s="1">
        <v>4</v>
      </c>
      <c r="CS45" s="1"/>
      <c r="CT45" s="1">
        <v>31</v>
      </c>
      <c r="CU45" s="33">
        <v>11</v>
      </c>
      <c r="CV45" s="1">
        <v>3</v>
      </c>
      <c r="CW45" s="1"/>
      <c r="CX45" s="1">
        <v>29</v>
      </c>
      <c r="CY45" s="34">
        <v>33</v>
      </c>
      <c r="CZ45" s="1">
        <v>5</v>
      </c>
      <c r="DA45" s="1"/>
      <c r="DB45" s="1">
        <v>30</v>
      </c>
      <c r="DC45" s="35">
        <v>18</v>
      </c>
      <c r="DD45" s="1">
        <v>1</v>
      </c>
      <c r="DE45" s="1"/>
      <c r="DF45" s="1">
        <v>29</v>
      </c>
      <c r="DG45" s="36">
        <v>32</v>
      </c>
      <c r="DH45" s="1">
        <v>5</v>
      </c>
      <c r="DI45" s="1"/>
      <c r="DJ45" s="1">
        <v>30</v>
      </c>
      <c r="DK45" s="37">
        <v>12</v>
      </c>
      <c r="DL45" s="1">
        <v>1</v>
      </c>
      <c r="DM45" s="1"/>
      <c r="DN45" s="1">
        <v>31</v>
      </c>
      <c r="DO45" s="38">
        <v>17</v>
      </c>
      <c r="DP45" s="1">
        <v>0</v>
      </c>
    </row>
    <row r="46" spans="1:120">
      <c r="B46" s="6">
        <v>21</v>
      </c>
      <c r="C46" s="7">
        <v>47</v>
      </c>
      <c r="D46" s="8">
        <v>4</v>
      </c>
      <c r="E46" s="1"/>
      <c r="F46" s="9">
        <v>29</v>
      </c>
      <c r="G46" s="10">
        <v>28</v>
      </c>
      <c r="H46" s="39">
        <v>4</v>
      </c>
      <c r="I46" s="1"/>
      <c r="J46" s="40">
        <v>32</v>
      </c>
      <c r="K46" s="11">
        <v>13</v>
      </c>
      <c r="L46" s="41">
        <v>5</v>
      </c>
      <c r="M46" s="1"/>
      <c r="N46" s="42">
        <v>31</v>
      </c>
      <c r="O46" s="12">
        <v>23</v>
      </c>
      <c r="P46" s="43">
        <v>1</v>
      </c>
      <c r="Q46" s="1"/>
      <c r="R46" s="44">
        <v>31</v>
      </c>
      <c r="S46" s="13">
        <v>13</v>
      </c>
      <c r="T46" s="45">
        <v>1</v>
      </c>
      <c r="U46" s="1"/>
      <c r="V46" s="46">
        <v>31</v>
      </c>
      <c r="W46" s="14">
        <v>37</v>
      </c>
      <c r="X46" s="47">
        <v>2</v>
      </c>
      <c r="Y46" s="1"/>
      <c r="Z46" s="48">
        <v>30</v>
      </c>
      <c r="AA46" s="15">
        <v>20</v>
      </c>
      <c r="AB46" s="49">
        <v>4</v>
      </c>
      <c r="AC46" s="1"/>
      <c r="AD46" s="50">
        <v>32</v>
      </c>
      <c r="AE46" s="16">
        <v>11</v>
      </c>
      <c r="AF46" s="51">
        <v>4</v>
      </c>
      <c r="AG46" s="1"/>
      <c r="AH46" s="52">
        <v>29</v>
      </c>
      <c r="AI46" s="17">
        <v>19</v>
      </c>
      <c r="AJ46" s="53">
        <v>2</v>
      </c>
      <c r="AK46" s="1"/>
      <c r="AL46" s="54">
        <v>32</v>
      </c>
      <c r="AM46" s="18">
        <v>10</v>
      </c>
      <c r="AN46" s="55">
        <v>0</v>
      </c>
      <c r="AO46" s="1"/>
      <c r="AP46" s="1">
        <v>31</v>
      </c>
      <c r="AQ46" s="19">
        <v>42</v>
      </c>
      <c r="AR46" s="1">
        <v>1</v>
      </c>
      <c r="AS46" s="1"/>
      <c r="AT46" s="1">
        <v>32</v>
      </c>
      <c r="AU46" s="20">
        <v>7</v>
      </c>
      <c r="AV46" s="1">
        <v>2</v>
      </c>
      <c r="AW46" s="1"/>
      <c r="AX46" s="1">
        <v>32</v>
      </c>
      <c r="AY46" s="21">
        <v>15</v>
      </c>
      <c r="AZ46" s="1">
        <v>2</v>
      </c>
      <c r="BA46" s="1"/>
      <c r="BB46" s="1">
        <v>32</v>
      </c>
      <c r="BC46" s="22">
        <v>7</v>
      </c>
      <c r="BD46" s="1">
        <v>5</v>
      </c>
      <c r="BE46" s="1"/>
      <c r="BF46" s="1">
        <v>32</v>
      </c>
      <c r="BG46" s="23">
        <v>15</v>
      </c>
      <c r="BH46" s="1">
        <v>3</v>
      </c>
      <c r="BI46" s="1"/>
      <c r="BJ46" s="1">
        <v>32</v>
      </c>
      <c r="BK46" s="24">
        <v>7</v>
      </c>
      <c r="BL46" s="1">
        <v>6</v>
      </c>
      <c r="BM46" s="1"/>
      <c r="BN46" s="1">
        <v>31</v>
      </c>
      <c r="BO46" s="25">
        <v>23</v>
      </c>
      <c r="BP46" s="1">
        <v>3</v>
      </c>
      <c r="BQ46" s="1"/>
      <c r="BR46" s="1">
        <v>32</v>
      </c>
      <c r="BS46" s="26">
        <v>11</v>
      </c>
      <c r="BT46" s="1">
        <v>5</v>
      </c>
      <c r="BU46" s="1"/>
      <c r="BV46" s="1">
        <v>30</v>
      </c>
      <c r="BW46" s="27">
        <v>22</v>
      </c>
      <c r="BX46" s="1">
        <v>2</v>
      </c>
      <c r="BY46" s="1"/>
      <c r="BZ46" s="1">
        <v>31</v>
      </c>
      <c r="CA46" s="28">
        <v>23</v>
      </c>
      <c r="CB46" s="1">
        <v>3</v>
      </c>
      <c r="CC46" s="1"/>
      <c r="CD46" s="1">
        <v>30</v>
      </c>
      <c r="CE46" s="29">
        <v>23</v>
      </c>
      <c r="CF46" s="1">
        <v>4</v>
      </c>
      <c r="CG46" s="1"/>
      <c r="CH46" s="1">
        <v>30</v>
      </c>
      <c r="CI46" s="30">
        <v>23</v>
      </c>
      <c r="CJ46" s="1">
        <v>2</v>
      </c>
      <c r="CK46" s="1"/>
      <c r="CL46" s="1">
        <v>31</v>
      </c>
      <c r="CM46" s="31">
        <v>23</v>
      </c>
      <c r="CN46" s="1">
        <v>1</v>
      </c>
      <c r="CO46" s="1"/>
      <c r="CP46" s="1">
        <v>31</v>
      </c>
      <c r="CQ46" s="32">
        <v>33</v>
      </c>
      <c r="CR46" s="1">
        <v>5</v>
      </c>
      <c r="CS46" s="1"/>
      <c r="CT46" s="1">
        <v>31</v>
      </c>
      <c r="CU46" s="33">
        <v>23</v>
      </c>
      <c r="CV46" s="1">
        <v>1</v>
      </c>
      <c r="CW46" s="1"/>
      <c r="CX46" s="1">
        <v>29</v>
      </c>
      <c r="CY46" s="34">
        <v>44</v>
      </c>
      <c r="CZ46" s="1">
        <v>1</v>
      </c>
      <c r="DA46" s="1"/>
      <c r="DB46" s="1">
        <v>30</v>
      </c>
      <c r="DC46" s="35">
        <v>23</v>
      </c>
      <c r="DD46" s="1">
        <v>3</v>
      </c>
      <c r="DE46" s="1"/>
      <c r="DF46" s="1">
        <v>29</v>
      </c>
      <c r="DG46" s="36">
        <v>44</v>
      </c>
      <c r="DH46" s="1">
        <v>4</v>
      </c>
      <c r="DI46" s="1"/>
      <c r="DJ46" s="1">
        <v>30</v>
      </c>
      <c r="DK46" s="37">
        <v>38</v>
      </c>
      <c r="DL46" s="1">
        <v>6</v>
      </c>
      <c r="DM46" s="1"/>
      <c r="DN46" s="1">
        <v>31</v>
      </c>
      <c r="DO46" s="38">
        <v>39</v>
      </c>
      <c r="DP46" s="1">
        <v>0</v>
      </c>
    </row>
    <row r="47" spans="1:120">
      <c r="B47" s="6">
        <v>33</v>
      </c>
      <c r="C47" s="7">
        <v>7</v>
      </c>
      <c r="D47" s="8">
        <v>5</v>
      </c>
      <c r="E47" s="1"/>
      <c r="F47" s="9">
        <v>29</v>
      </c>
      <c r="G47" s="10">
        <v>35</v>
      </c>
      <c r="H47" s="39">
        <v>4</v>
      </c>
      <c r="I47" s="1"/>
      <c r="J47" s="40">
        <v>32</v>
      </c>
      <c r="K47" s="11">
        <v>27</v>
      </c>
      <c r="L47" s="41">
        <v>2</v>
      </c>
      <c r="M47" s="1"/>
      <c r="N47" s="42">
        <v>31</v>
      </c>
      <c r="O47" s="12">
        <v>39</v>
      </c>
      <c r="P47" s="43">
        <v>3</v>
      </c>
      <c r="Q47" s="1"/>
      <c r="R47" s="44">
        <v>31</v>
      </c>
      <c r="S47" s="13">
        <v>39</v>
      </c>
      <c r="T47" s="45">
        <v>6</v>
      </c>
      <c r="U47" s="1"/>
      <c r="V47" s="46">
        <v>33</v>
      </c>
      <c r="W47" s="14">
        <v>8</v>
      </c>
      <c r="X47" s="47">
        <v>4</v>
      </c>
      <c r="Y47" s="1"/>
      <c r="Z47" s="48">
        <v>30</v>
      </c>
      <c r="AA47" s="15">
        <v>41</v>
      </c>
      <c r="AB47" s="49">
        <v>3</v>
      </c>
      <c r="AC47" s="1"/>
      <c r="AD47" s="50">
        <v>32</v>
      </c>
      <c r="AE47" s="16">
        <v>35</v>
      </c>
      <c r="AF47" s="51">
        <v>3</v>
      </c>
      <c r="AG47" s="1"/>
      <c r="AH47" s="52">
        <v>29</v>
      </c>
      <c r="AI47" s="17">
        <v>20</v>
      </c>
      <c r="AJ47" s="53">
        <v>3</v>
      </c>
      <c r="AK47" s="1"/>
      <c r="AL47" s="54">
        <v>32</v>
      </c>
      <c r="AM47" s="18">
        <v>11</v>
      </c>
      <c r="AN47" s="55">
        <v>3</v>
      </c>
      <c r="AO47" s="1"/>
      <c r="AP47" s="1">
        <v>33</v>
      </c>
      <c r="AQ47" s="19">
        <v>27</v>
      </c>
      <c r="AR47" s="1">
        <v>4</v>
      </c>
      <c r="AS47" s="1"/>
      <c r="AT47" s="1">
        <v>32</v>
      </c>
      <c r="AU47" s="20">
        <v>19</v>
      </c>
      <c r="AV47" s="1">
        <v>3</v>
      </c>
      <c r="AW47" s="1"/>
      <c r="AX47" s="1">
        <v>32</v>
      </c>
      <c r="AY47" s="21">
        <v>19</v>
      </c>
      <c r="AZ47" s="1">
        <v>1</v>
      </c>
      <c r="BA47" s="1"/>
      <c r="BB47" s="1">
        <v>32</v>
      </c>
      <c r="BC47" s="22">
        <v>15</v>
      </c>
      <c r="BD47" s="1">
        <v>3</v>
      </c>
      <c r="BE47" s="1"/>
      <c r="BF47" s="1">
        <v>32</v>
      </c>
      <c r="BG47" s="23">
        <v>18</v>
      </c>
      <c r="BH47" s="1">
        <v>4</v>
      </c>
      <c r="BI47" s="1"/>
      <c r="BJ47" s="1">
        <v>32</v>
      </c>
      <c r="BK47" s="24">
        <v>18</v>
      </c>
      <c r="BL47" s="1">
        <v>1</v>
      </c>
      <c r="BM47" s="1"/>
      <c r="BN47" s="1">
        <v>31</v>
      </c>
      <c r="BO47" s="25">
        <v>41</v>
      </c>
      <c r="BP47" s="1">
        <v>0</v>
      </c>
      <c r="BQ47" s="1"/>
      <c r="BR47" s="1">
        <v>32</v>
      </c>
      <c r="BS47" s="26">
        <v>15</v>
      </c>
      <c r="BT47" s="1">
        <v>4</v>
      </c>
      <c r="BU47" s="1"/>
      <c r="BV47" s="1">
        <v>30</v>
      </c>
      <c r="BW47" s="27">
        <v>42</v>
      </c>
      <c r="BX47" s="1">
        <v>2</v>
      </c>
      <c r="BY47" s="1"/>
      <c r="BZ47" s="1">
        <v>31</v>
      </c>
      <c r="CA47" s="28">
        <v>42</v>
      </c>
      <c r="CB47" s="1">
        <v>3</v>
      </c>
      <c r="CC47" s="1"/>
      <c r="CD47" s="1">
        <v>30</v>
      </c>
      <c r="CE47" s="29">
        <v>42</v>
      </c>
      <c r="CF47" s="1">
        <v>2</v>
      </c>
      <c r="CG47" s="1"/>
      <c r="CH47" s="1">
        <v>33</v>
      </c>
      <c r="CI47" s="30">
        <v>11</v>
      </c>
      <c r="CJ47" s="1">
        <v>3</v>
      </c>
      <c r="CK47" s="1"/>
      <c r="CL47" s="1">
        <v>31</v>
      </c>
      <c r="CM47" s="31">
        <v>42</v>
      </c>
      <c r="CN47" s="1">
        <v>2</v>
      </c>
      <c r="CO47" s="1"/>
      <c r="CP47" s="1">
        <v>31</v>
      </c>
      <c r="CQ47" s="32">
        <v>42</v>
      </c>
      <c r="CR47" s="1">
        <v>3</v>
      </c>
      <c r="CS47" s="1"/>
      <c r="CT47" s="1">
        <v>33</v>
      </c>
      <c r="CU47" s="33">
        <v>14</v>
      </c>
      <c r="CV47" s="1">
        <v>5</v>
      </c>
      <c r="CW47" s="1"/>
      <c r="CX47" s="1">
        <v>33</v>
      </c>
      <c r="CY47" s="34">
        <v>11</v>
      </c>
      <c r="CZ47" s="1">
        <v>1</v>
      </c>
      <c r="DA47" s="1"/>
      <c r="DB47" s="1">
        <v>33</v>
      </c>
      <c r="DC47" s="35">
        <v>29</v>
      </c>
      <c r="DD47" s="1">
        <v>6</v>
      </c>
      <c r="DE47" s="1"/>
      <c r="DF47" s="1">
        <v>33</v>
      </c>
      <c r="DG47" s="36">
        <v>11</v>
      </c>
      <c r="DH47" s="1">
        <v>4</v>
      </c>
      <c r="DI47" s="1"/>
      <c r="DJ47" s="1">
        <v>30</v>
      </c>
      <c r="DK47" s="37">
        <v>39</v>
      </c>
      <c r="DL47" s="1">
        <v>3</v>
      </c>
      <c r="DM47" s="1"/>
      <c r="DN47" s="1">
        <v>31</v>
      </c>
      <c r="DO47" s="38">
        <v>44</v>
      </c>
      <c r="DP47" s="1">
        <v>0</v>
      </c>
    </row>
    <row r="48" spans="1:120">
      <c r="B48" s="6">
        <v>33</v>
      </c>
      <c r="C48" s="7">
        <v>17</v>
      </c>
      <c r="D48" s="8">
        <v>2</v>
      </c>
      <c r="E48" s="1"/>
      <c r="F48" s="9">
        <v>29</v>
      </c>
      <c r="G48" s="10">
        <v>40</v>
      </c>
      <c r="H48" s="39">
        <v>1</v>
      </c>
      <c r="I48" s="1"/>
      <c r="J48" s="40">
        <v>32</v>
      </c>
      <c r="K48" s="11">
        <v>33</v>
      </c>
      <c r="L48" s="41">
        <v>5</v>
      </c>
      <c r="M48" s="1"/>
      <c r="N48" s="42">
        <v>34</v>
      </c>
      <c r="O48" s="12">
        <v>10</v>
      </c>
      <c r="P48" s="43">
        <v>2</v>
      </c>
      <c r="Q48" s="1"/>
      <c r="R48" s="44">
        <v>34</v>
      </c>
      <c r="S48" s="13">
        <v>20</v>
      </c>
      <c r="T48" s="45">
        <v>6</v>
      </c>
      <c r="U48" s="1"/>
      <c r="V48" s="46">
        <v>33</v>
      </c>
      <c r="W48" s="14">
        <v>11</v>
      </c>
      <c r="X48" s="47">
        <v>2</v>
      </c>
      <c r="Y48" s="1"/>
      <c r="Z48" s="48">
        <v>34</v>
      </c>
      <c r="AA48" s="15">
        <v>35</v>
      </c>
      <c r="AB48" s="49">
        <v>4</v>
      </c>
      <c r="AC48" s="1"/>
      <c r="AD48" s="50">
        <v>32</v>
      </c>
      <c r="AE48" s="16">
        <v>41</v>
      </c>
      <c r="AF48" s="51">
        <v>4</v>
      </c>
      <c r="AG48" s="1"/>
      <c r="AH48" s="52">
        <v>29</v>
      </c>
      <c r="AI48" s="17">
        <v>27</v>
      </c>
      <c r="AJ48" s="53">
        <v>3</v>
      </c>
      <c r="AK48" s="1"/>
      <c r="AL48" s="54">
        <v>32</v>
      </c>
      <c r="AM48" s="18">
        <v>19</v>
      </c>
      <c r="AN48" s="55">
        <v>4</v>
      </c>
      <c r="AO48" s="1"/>
      <c r="AP48" s="1">
        <v>33</v>
      </c>
      <c r="AQ48" s="19">
        <v>41</v>
      </c>
      <c r="AR48" s="1">
        <v>5</v>
      </c>
      <c r="AS48" s="1"/>
      <c r="AT48" s="1">
        <v>32</v>
      </c>
      <c r="AU48" s="20">
        <v>25</v>
      </c>
      <c r="AV48" s="1">
        <v>4</v>
      </c>
      <c r="AW48" s="1"/>
      <c r="AX48" s="1">
        <v>32</v>
      </c>
      <c r="AY48" s="21">
        <v>41</v>
      </c>
      <c r="AZ48" s="1">
        <v>1</v>
      </c>
      <c r="BA48" s="1"/>
      <c r="BB48" s="1">
        <v>32</v>
      </c>
      <c r="BC48" s="22">
        <v>18</v>
      </c>
      <c r="BD48" s="1">
        <v>3</v>
      </c>
      <c r="BE48" s="1"/>
      <c r="BF48" s="1">
        <v>32</v>
      </c>
      <c r="BG48" s="23">
        <v>21</v>
      </c>
      <c r="BH48" s="1">
        <v>3</v>
      </c>
      <c r="BI48" s="1"/>
      <c r="BJ48" s="1">
        <v>34</v>
      </c>
      <c r="BK48" s="24">
        <v>15</v>
      </c>
      <c r="BL48" s="1">
        <v>3</v>
      </c>
      <c r="BM48" s="1"/>
      <c r="BN48" s="1">
        <v>34</v>
      </c>
      <c r="BO48" s="25">
        <v>21</v>
      </c>
      <c r="BP48" s="1">
        <v>5</v>
      </c>
      <c r="BQ48" s="1"/>
      <c r="BR48" s="1">
        <v>32</v>
      </c>
      <c r="BS48" s="26">
        <v>22</v>
      </c>
      <c r="BT48" s="1">
        <v>5</v>
      </c>
      <c r="BU48" s="1"/>
      <c r="BV48" s="1">
        <v>34</v>
      </c>
      <c r="BW48" s="27">
        <v>15</v>
      </c>
      <c r="BX48" s="1">
        <v>2</v>
      </c>
      <c r="BY48" s="1"/>
      <c r="BZ48" s="1">
        <v>31</v>
      </c>
      <c r="CA48" s="28">
        <v>47</v>
      </c>
      <c r="CB48" s="1">
        <v>1</v>
      </c>
      <c r="CC48" s="1"/>
      <c r="CD48" s="1">
        <v>34</v>
      </c>
      <c r="CE48" s="29">
        <v>22</v>
      </c>
      <c r="CF48" s="1">
        <v>5</v>
      </c>
      <c r="CG48" s="1"/>
      <c r="CH48" s="1">
        <v>34</v>
      </c>
      <c r="CI48" s="30">
        <v>42</v>
      </c>
      <c r="CJ48" s="1">
        <v>4</v>
      </c>
      <c r="CK48" s="1"/>
      <c r="CL48" s="1">
        <v>34</v>
      </c>
      <c r="CM48" s="31">
        <v>47</v>
      </c>
      <c r="CN48" s="1">
        <v>2</v>
      </c>
      <c r="CO48" s="1"/>
      <c r="CP48" s="1">
        <v>34</v>
      </c>
      <c r="CQ48" s="32">
        <v>23</v>
      </c>
      <c r="CR48" s="1">
        <v>5</v>
      </c>
      <c r="CS48" s="1"/>
      <c r="CT48" s="1">
        <v>33</v>
      </c>
      <c r="CU48" s="33">
        <v>17</v>
      </c>
      <c r="CV48" s="1">
        <v>2</v>
      </c>
      <c r="CW48" s="1"/>
      <c r="CX48" s="1">
        <v>34</v>
      </c>
      <c r="CY48" s="34">
        <v>17</v>
      </c>
      <c r="CZ48" s="1">
        <v>4</v>
      </c>
      <c r="DA48" s="1"/>
      <c r="DB48" s="1">
        <v>34</v>
      </c>
      <c r="DC48" s="35">
        <v>17</v>
      </c>
      <c r="DD48" s="1">
        <v>3</v>
      </c>
      <c r="DE48" s="1"/>
      <c r="DF48" s="1">
        <v>33</v>
      </c>
      <c r="DG48" s="36">
        <v>42</v>
      </c>
      <c r="DH48" s="1">
        <v>2</v>
      </c>
      <c r="DI48" s="1"/>
      <c r="DJ48" s="1">
        <v>34</v>
      </c>
      <c r="DK48" s="37">
        <v>1</v>
      </c>
      <c r="DL48" s="1">
        <v>2</v>
      </c>
      <c r="DM48" s="1"/>
      <c r="DN48" s="1">
        <v>34</v>
      </c>
      <c r="DO48" s="38">
        <v>11</v>
      </c>
      <c r="DP48" s="1">
        <v>0</v>
      </c>
    </row>
    <row r="49" spans="1:120">
      <c r="B49" s="6">
        <v>33</v>
      </c>
      <c r="C49" s="7">
        <v>20</v>
      </c>
      <c r="D49" s="8">
        <v>2</v>
      </c>
      <c r="E49" s="1"/>
      <c r="F49" s="9">
        <v>29</v>
      </c>
      <c r="G49" s="10">
        <v>41</v>
      </c>
      <c r="H49" s="39">
        <v>3</v>
      </c>
      <c r="I49" s="1"/>
      <c r="J49" s="40">
        <v>32</v>
      </c>
      <c r="K49" s="11">
        <v>39</v>
      </c>
      <c r="L49" s="41">
        <v>3</v>
      </c>
      <c r="M49" s="1"/>
      <c r="N49" s="42">
        <v>34</v>
      </c>
      <c r="O49" s="12">
        <v>20</v>
      </c>
      <c r="P49" s="43">
        <v>3</v>
      </c>
      <c r="Q49" s="1"/>
      <c r="R49" s="44">
        <v>34</v>
      </c>
      <c r="S49" s="13">
        <v>27</v>
      </c>
      <c r="T49" s="45">
        <v>2</v>
      </c>
      <c r="U49" s="1"/>
      <c r="V49" s="46">
        <v>33</v>
      </c>
      <c r="W49" s="14">
        <v>35</v>
      </c>
      <c r="X49" s="47">
        <v>3</v>
      </c>
      <c r="Y49" s="1"/>
      <c r="Z49" s="48">
        <v>34</v>
      </c>
      <c r="AA49" s="15">
        <v>37</v>
      </c>
      <c r="AB49" s="49">
        <v>2</v>
      </c>
      <c r="AC49" s="1"/>
      <c r="AD49" s="50">
        <v>35</v>
      </c>
      <c r="AE49" s="16">
        <v>13</v>
      </c>
      <c r="AF49" s="51">
        <v>6</v>
      </c>
      <c r="AG49" s="1"/>
      <c r="AH49" s="52">
        <v>29</v>
      </c>
      <c r="AI49" s="17">
        <v>41</v>
      </c>
      <c r="AJ49" s="53">
        <v>2</v>
      </c>
      <c r="AK49" s="1"/>
      <c r="AL49" s="54">
        <v>32</v>
      </c>
      <c r="AM49" s="18">
        <v>35</v>
      </c>
      <c r="AN49" s="55">
        <v>6</v>
      </c>
      <c r="AO49" s="1"/>
      <c r="AP49" s="1">
        <v>33</v>
      </c>
      <c r="AQ49" s="19">
        <v>47</v>
      </c>
      <c r="AR49" s="1">
        <v>5</v>
      </c>
      <c r="AS49" s="1"/>
      <c r="AT49" s="1">
        <v>32</v>
      </c>
      <c r="AU49" s="20">
        <v>27</v>
      </c>
      <c r="AV49" s="1">
        <v>1</v>
      </c>
      <c r="AW49" s="1"/>
      <c r="AX49" s="1">
        <v>35</v>
      </c>
      <c r="AY49" s="21">
        <v>7</v>
      </c>
      <c r="AZ49" s="1">
        <v>3</v>
      </c>
      <c r="BA49" s="1"/>
      <c r="BB49" s="1">
        <v>32</v>
      </c>
      <c r="BC49" s="22">
        <v>21</v>
      </c>
      <c r="BD49" s="1">
        <v>3</v>
      </c>
      <c r="BE49" s="1"/>
      <c r="BF49" s="1">
        <v>35</v>
      </c>
      <c r="BG49" s="23">
        <v>22</v>
      </c>
      <c r="BH49" s="1">
        <v>4</v>
      </c>
      <c r="BI49" s="1"/>
      <c r="BJ49" s="1">
        <v>34</v>
      </c>
      <c r="BK49" s="24">
        <v>21</v>
      </c>
      <c r="BL49" s="1">
        <v>4</v>
      </c>
      <c r="BM49" s="1"/>
      <c r="BN49" s="1">
        <v>34</v>
      </c>
      <c r="BO49" s="25">
        <v>22</v>
      </c>
      <c r="BP49" s="1">
        <v>4</v>
      </c>
      <c r="BQ49" s="1"/>
      <c r="BR49" s="1">
        <v>32</v>
      </c>
      <c r="BS49" s="26">
        <v>23</v>
      </c>
      <c r="BT49" s="1">
        <v>3</v>
      </c>
      <c r="BU49" s="1"/>
      <c r="BV49" s="1">
        <v>34</v>
      </c>
      <c r="BW49" s="27">
        <v>47</v>
      </c>
      <c r="BX49" s="1">
        <v>3</v>
      </c>
      <c r="BY49" s="1"/>
      <c r="BZ49" s="1">
        <v>35</v>
      </c>
      <c r="CA49" s="28">
        <v>11</v>
      </c>
      <c r="CB49" s="1">
        <v>4</v>
      </c>
      <c r="CC49" s="1"/>
      <c r="CD49" s="1">
        <v>34</v>
      </c>
      <c r="CE49" s="29">
        <v>33</v>
      </c>
      <c r="CF49" s="1">
        <v>1</v>
      </c>
      <c r="CG49" s="1"/>
      <c r="CH49" s="1">
        <v>34</v>
      </c>
      <c r="CI49" s="30">
        <v>47</v>
      </c>
      <c r="CJ49" s="1">
        <v>3</v>
      </c>
      <c r="CK49" s="1"/>
      <c r="CL49" s="1">
        <v>35</v>
      </c>
      <c r="CM49" s="31">
        <v>22</v>
      </c>
      <c r="CN49" s="1">
        <v>2</v>
      </c>
      <c r="CO49" s="1"/>
      <c r="CP49" s="1">
        <v>34</v>
      </c>
      <c r="CQ49" s="32">
        <v>47</v>
      </c>
      <c r="CR49" s="1">
        <v>1</v>
      </c>
      <c r="CS49" s="1"/>
      <c r="CT49" s="1">
        <v>33</v>
      </c>
      <c r="CU49" s="33">
        <v>39</v>
      </c>
      <c r="CV49" s="1">
        <v>6</v>
      </c>
      <c r="CW49" s="1"/>
      <c r="CX49" s="1">
        <v>34</v>
      </c>
      <c r="CY49" s="34">
        <v>18</v>
      </c>
      <c r="CZ49" s="1">
        <v>6</v>
      </c>
      <c r="DA49" s="1"/>
      <c r="DB49" s="1">
        <v>34</v>
      </c>
      <c r="DC49" s="35">
        <v>42</v>
      </c>
      <c r="DD49" s="1">
        <v>4</v>
      </c>
      <c r="DE49" s="1"/>
      <c r="DF49" s="1">
        <v>35</v>
      </c>
      <c r="DG49" s="36">
        <v>12</v>
      </c>
      <c r="DH49" s="1">
        <v>5</v>
      </c>
      <c r="DI49" s="1"/>
      <c r="DJ49" s="1">
        <v>34</v>
      </c>
      <c r="DK49" s="37">
        <v>19</v>
      </c>
      <c r="DL49" s="1">
        <v>3</v>
      </c>
      <c r="DM49" s="1"/>
      <c r="DN49" s="1">
        <v>34</v>
      </c>
      <c r="DO49" s="38">
        <v>19</v>
      </c>
      <c r="DP49" s="1">
        <v>0</v>
      </c>
    </row>
    <row r="50" spans="1:120">
      <c r="B50" s="6">
        <v>33</v>
      </c>
      <c r="C50" s="7">
        <v>22</v>
      </c>
      <c r="D50" s="8">
        <v>1</v>
      </c>
      <c r="E50" s="1"/>
      <c r="F50" s="9">
        <v>36</v>
      </c>
      <c r="G50" s="10">
        <v>17</v>
      </c>
      <c r="H50" s="39">
        <v>2</v>
      </c>
      <c r="I50" s="1"/>
      <c r="J50" s="40">
        <v>32</v>
      </c>
      <c r="K50" s="11">
        <v>41</v>
      </c>
      <c r="L50" s="41">
        <v>2</v>
      </c>
      <c r="M50" s="1"/>
      <c r="N50" s="42">
        <v>34</v>
      </c>
      <c r="O50" s="12">
        <v>27</v>
      </c>
      <c r="P50" s="43">
        <v>3</v>
      </c>
      <c r="Q50" s="1"/>
      <c r="R50" s="44">
        <v>34</v>
      </c>
      <c r="S50" s="13">
        <v>37</v>
      </c>
      <c r="T50" s="45">
        <v>4</v>
      </c>
      <c r="U50" s="1"/>
      <c r="V50" s="46">
        <v>36</v>
      </c>
      <c r="W50" s="14">
        <v>13</v>
      </c>
      <c r="X50" s="47">
        <v>5</v>
      </c>
      <c r="Y50" s="1"/>
      <c r="Z50" s="48">
        <v>36</v>
      </c>
      <c r="AA50" s="15">
        <v>11</v>
      </c>
      <c r="AB50" s="49">
        <v>5</v>
      </c>
      <c r="AC50" s="1"/>
      <c r="AD50" s="50">
        <v>35</v>
      </c>
      <c r="AE50" s="16">
        <v>47</v>
      </c>
      <c r="AF50" s="51">
        <v>6</v>
      </c>
      <c r="AG50" s="1"/>
      <c r="AH50" s="52">
        <v>36</v>
      </c>
      <c r="AI50" s="17">
        <v>35</v>
      </c>
      <c r="AJ50" s="53">
        <v>3</v>
      </c>
      <c r="AK50" s="1"/>
      <c r="AL50" s="54">
        <v>32</v>
      </c>
      <c r="AM50" s="18">
        <v>41</v>
      </c>
      <c r="AN50" s="55">
        <v>2</v>
      </c>
      <c r="AO50" s="1"/>
      <c r="AP50" s="1">
        <v>36</v>
      </c>
      <c r="AQ50" s="19">
        <v>23</v>
      </c>
      <c r="AR50" s="1">
        <v>1</v>
      </c>
      <c r="AS50" s="1"/>
      <c r="AT50" s="1">
        <v>36</v>
      </c>
      <c r="AU50" s="20">
        <v>18</v>
      </c>
      <c r="AV50" s="1">
        <v>5</v>
      </c>
      <c r="AW50" s="1"/>
      <c r="AX50" s="1">
        <v>35</v>
      </c>
      <c r="AY50" s="21">
        <v>21</v>
      </c>
      <c r="AZ50" s="1">
        <v>3</v>
      </c>
      <c r="BA50" s="1"/>
      <c r="BB50" s="1">
        <v>32</v>
      </c>
      <c r="BC50" s="22">
        <v>25</v>
      </c>
      <c r="BD50" s="1">
        <v>2</v>
      </c>
      <c r="BE50" s="1"/>
      <c r="BF50" s="1">
        <v>35</v>
      </c>
      <c r="BG50" s="23">
        <v>23</v>
      </c>
      <c r="BH50" s="1">
        <v>4</v>
      </c>
      <c r="BI50" s="1"/>
      <c r="BJ50" s="1">
        <v>34</v>
      </c>
      <c r="BK50" s="24">
        <v>22</v>
      </c>
      <c r="BL50" s="1">
        <v>4</v>
      </c>
      <c r="BM50" s="1"/>
      <c r="BN50" s="1">
        <v>36</v>
      </c>
      <c r="BO50" s="25">
        <v>15</v>
      </c>
      <c r="BP50" s="1">
        <v>5</v>
      </c>
      <c r="BQ50" s="1"/>
      <c r="BR50" s="1">
        <v>32</v>
      </c>
      <c r="BS50" s="26">
        <v>42</v>
      </c>
      <c r="BT50" s="1">
        <v>5</v>
      </c>
      <c r="BU50" s="1"/>
      <c r="BV50" s="1">
        <v>36</v>
      </c>
      <c r="BW50" s="27">
        <v>23</v>
      </c>
      <c r="BX50" s="1">
        <v>4</v>
      </c>
      <c r="BY50" s="1"/>
      <c r="BZ50" s="1">
        <v>35</v>
      </c>
      <c r="CA50" s="28">
        <v>15</v>
      </c>
      <c r="CB50" s="1">
        <v>6</v>
      </c>
      <c r="CC50" s="1"/>
      <c r="CD50" s="1">
        <v>36</v>
      </c>
      <c r="CE50" s="29">
        <v>47</v>
      </c>
      <c r="CF50" s="1">
        <v>4</v>
      </c>
      <c r="CG50" s="1"/>
      <c r="CH50" s="1">
        <v>36</v>
      </c>
      <c r="CI50" s="30">
        <v>8</v>
      </c>
      <c r="CJ50" s="1">
        <v>2</v>
      </c>
      <c r="CK50" s="1"/>
      <c r="CL50" s="1">
        <v>36</v>
      </c>
      <c r="CM50" s="31">
        <v>8</v>
      </c>
      <c r="CN50" s="1">
        <v>2</v>
      </c>
      <c r="CO50" s="1"/>
      <c r="CP50" s="1">
        <v>36</v>
      </c>
      <c r="CQ50" s="32">
        <v>19</v>
      </c>
      <c r="CR50" s="1">
        <v>3</v>
      </c>
      <c r="CS50" s="1"/>
      <c r="CT50" s="1">
        <v>33</v>
      </c>
      <c r="CU50" s="33">
        <v>42</v>
      </c>
      <c r="CV50" s="1">
        <v>2</v>
      </c>
      <c r="CW50" s="1"/>
      <c r="CX50" s="1">
        <v>34</v>
      </c>
      <c r="CY50" s="34">
        <v>23</v>
      </c>
      <c r="CZ50" s="1">
        <v>6</v>
      </c>
      <c r="DA50" s="1"/>
      <c r="DB50" s="1">
        <v>34</v>
      </c>
      <c r="DC50" s="35">
        <v>44</v>
      </c>
      <c r="DD50" s="1">
        <v>5</v>
      </c>
      <c r="DE50" s="1"/>
      <c r="DF50" s="1">
        <v>35</v>
      </c>
      <c r="DG50" s="36">
        <v>17</v>
      </c>
      <c r="DH50" s="1">
        <v>3</v>
      </c>
      <c r="DI50" s="1"/>
      <c r="DJ50" s="1">
        <v>34</v>
      </c>
      <c r="DK50" s="37">
        <v>23</v>
      </c>
      <c r="DL50" s="1">
        <v>2</v>
      </c>
      <c r="DM50" s="1"/>
      <c r="DN50" s="1">
        <v>34</v>
      </c>
      <c r="DO50" s="38">
        <v>40</v>
      </c>
      <c r="DP50" s="1">
        <v>0</v>
      </c>
    </row>
    <row r="51" spans="1:120">
      <c r="B51" s="6">
        <v>33</v>
      </c>
      <c r="C51" s="7">
        <v>24</v>
      </c>
      <c r="D51" s="8">
        <v>6</v>
      </c>
      <c r="E51" s="1"/>
      <c r="F51" s="9">
        <v>36</v>
      </c>
      <c r="G51" s="10">
        <v>20</v>
      </c>
      <c r="H51" s="39">
        <v>5</v>
      </c>
      <c r="I51" s="1"/>
      <c r="J51" s="40">
        <v>32</v>
      </c>
      <c r="K51" s="11">
        <v>43</v>
      </c>
      <c r="L51" s="41">
        <v>5</v>
      </c>
      <c r="M51" s="1"/>
      <c r="N51" s="42">
        <v>34</v>
      </c>
      <c r="O51" s="12">
        <v>28</v>
      </c>
      <c r="P51" s="43">
        <v>5</v>
      </c>
      <c r="Q51" s="1"/>
      <c r="R51" s="44">
        <v>37</v>
      </c>
      <c r="S51" s="13">
        <v>7</v>
      </c>
      <c r="T51" s="45">
        <v>2</v>
      </c>
      <c r="U51" s="1"/>
      <c r="V51" s="46">
        <v>36</v>
      </c>
      <c r="W51" s="14">
        <v>23</v>
      </c>
      <c r="X51" s="47">
        <v>2</v>
      </c>
      <c r="Y51" s="1"/>
      <c r="Z51" s="48">
        <v>36</v>
      </c>
      <c r="AA51" s="15">
        <v>25</v>
      </c>
      <c r="AB51" s="49">
        <v>3</v>
      </c>
      <c r="AC51" s="1"/>
      <c r="AD51" s="50">
        <v>37</v>
      </c>
      <c r="AE51" s="16">
        <v>25</v>
      </c>
      <c r="AF51" s="51">
        <v>4</v>
      </c>
      <c r="AG51" s="1"/>
      <c r="AH51" s="52">
        <v>37</v>
      </c>
      <c r="AI51" s="17">
        <v>25</v>
      </c>
      <c r="AJ51" s="53">
        <v>2</v>
      </c>
      <c r="AK51" s="1"/>
      <c r="AL51" s="54">
        <v>37</v>
      </c>
      <c r="AM51" s="18">
        <v>25</v>
      </c>
      <c r="AN51" s="55">
        <v>3</v>
      </c>
      <c r="AO51" s="1"/>
      <c r="AP51" s="1">
        <v>36</v>
      </c>
      <c r="AQ51" s="19">
        <v>25</v>
      </c>
      <c r="AR51" s="1">
        <v>5</v>
      </c>
      <c r="AS51" s="1"/>
      <c r="AT51" s="1">
        <v>37</v>
      </c>
      <c r="AU51" s="20">
        <v>11</v>
      </c>
      <c r="AV51" s="1">
        <v>3</v>
      </c>
      <c r="AW51" s="1"/>
      <c r="AX51" s="1">
        <v>37</v>
      </c>
      <c r="AY51" s="21">
        <v>11</v>
      </c>
      <c r="AZ51" s="1">
        <v>6</v>
      </c>
      <c r="BA51" s="1"/>
      <c r="BB51" s="1">
        <v>37</v>
      </c>
      <c r="BC51" s="22">
        <v>19</v>
      </c>
      <c r="BD51" s="1">
        <v>2</v>
      </c>
      <c r="BE51" s="1"/>
      <c r="BF51" s="1">
        <v>35</v>
      </c>
      <c r="BG51" s="23">
        <v>25</v>
      </c>
      <c r="BH51" s="1">
        <v>1</v>
      </c>
      <c r="BI51" s="1"/>
      <c r="BJ51" s="1">
        <v>34</v>
      </c>
      <c r="BK51" s="24">
        <v>23</v>
      </c>
      <c r="BL51" s="1">
        <v>5</v>
      </c>
      <c r="BM51" s="1"/>
      <c r="BN51" s="1">
        <v>36</v>
      </c>
      <c r="BO51" s="25">
        <v>42</v>
      </c>
      <c r="BP51" s="1">
        <v>5</v>
      </c>
      <c r="BQ51" s="1"/>
      <c r="BR51" s="1">
        <v>37</v>
      </c>
      <c r="BS51" s="26">
        <v>18</v>
      </c>
      <c r="BT51" s="1">
        <v>3</v>
      </c>
      <c r="BU51" s="1"/>
      <c r="BV51" s="1">
        <v>37</v>
      </c>
      <c r="BW51" s="27">
        <v>41</v>
      </c>
      <c r="BX51" s="1">
        <v>1</v>
      </c>
      <c r="BY51" s="1"/>
      <c r="BZ51" s="1">
        <v>37</v>
      </c>
      <c r="CA51" s="28">
        <v>25</v>
      </c>
      <c r="CB51" s="1">
        <v>1</v>
      </c>
      <c r="CC51" s="1"/>
      <c r="CD51" s="1">
        <v>37</v>
      </c>
      <c r="CE51" s="29">
        <v>19</v>
      </c>
      <c r="CF51" s="1">
        <v>4</v>
      </c>
      <c r="CG51" s="1"/>
      <c r="CH51" s="1">
        <v>36</v>
      </c>
      <c r="CI51" s="30">
        <v>19</v>
      </c>
      <c r="CJ51" s="1">
        <v>2</v>
      </c>
      <c r="CK51" s="1"/>
      <c r="CL51" s="1">
        <v>36</v>
      </c>
      <c r="CM51" s="31">
        <v>19</v>
      </c>
      <c r="CN51" s="1">
        <v>3</v>
      </c>
      <c r="CO51" s="1"/>
      <c r="CP51" s="1">
        <v>36</v>
      </c>
      <c r="CQ51" s="32">
        <v>22</v>
      </c>
      <c r="CR51" s="1">
        <v>2</v>
      </c>
      <c r="CS51" s="1"/>
      <c r="CT51" s="1">
        <v>37</v>
      </c>
      <c r="CU51" s="33">
        <v>19</v>
      </c>
      <c r="CV51" s="1">
        <v>3</v>
      </c>
      <c r="CW51" s="1"/>
      <c r="CX51" s="1">
        <v>34</v>
      </c>
      <c r="CY51" s="34">
        <v>42</v>
      </c>
      <c r="CZ51" s="1">
        <v>4</v>
      </c>
      <c r="DA51" s="1"/>
      <c r="DB51" s="1">
        <v>37</v>
      </c>
      <c r="DC51" s="35">
        <v>11</v>
      </c>
      <c r="DD51" s="1">
        <v>5</v>
      </c>
      <c r="DE51" s="1"/>
      <c r="DF51" s="1">
        <v>35</v>
      </c>
      <c r="DG51" s="36">
        <v>18</v>
      </c>
      <c r="DH51" s="1">
        <v>1</v>
      </c>
      <c r="DI51" s="1"/>
      <c r="DJ51" s="1">
        <v>34</v>
      </c>
      <c r="DK51" s="37">
        <v>25</v>
      </c>
      <c r="DL51" s="1">
        <v>6</v>
      </c>
      <c r="DM51" s="1"/>
      <c r="DN51" s="1">
        <v>34</v>
      </c>
      <c r="DO51" s="38">
        <v>47</v>
      </c>
      <c r="DP51" s="1">
        <v>0</v>
      </c>
    </row>
    <row r="52" spans="1:120">
      <c r="B52" s="6">
        <v>33</v>
      </c>
      <c r="C52" s="7">
        <v>31</v>
      </c>
      <c r="D52" s="8">
        <v>2</v>
      </c>
      <c r="E52" s="1"/>
      <c r="F52" s="9">
        <v>36</v>
      </c>
      <c r="G52" s="10">
        <v>21</v>
      </c>
      <c r="H52" s="39">
        <v>0</v>
      </c>
      <c r="I52" s="1"/>
      <c r="J52" s="40">
        <v>32</v>
      </c>
      <c r="K52" s="11">
        <v>47</v>
      </c>
      <c r="L52" s="41">
        <v>4</v>
      </c>
      <c r="M52" s="1"/>
      <c r="N52" s="42">
        <v>34</v>
      </c>
      <c r="O52" s="12">
        <v>29</v>
      </c>
      <c r="P52" s="43">
        <v>5</v>
      </c>
      <c r="Q52" s="1"/>
      <c r="R52" s="44">
        <v>37</v>
      </c>
      <c r="S52" s="13">
        <v>10</v>
      </c>
      <c r="T52" s="45">
        <v>5</v>
      </c>
      <c r="U52" s="1"/>
      <c r="V52" s="46">
        <v>36</v>
      </c>
      <c r="W52" s="14">
        <v>27</v>
      </c>
      <c r="X52" s="47">
        <v>2</v>
      </c>
      <c r="Y52" s="1"/>
      <c r="Z52" s="48">
        <v>36</v>
      </c>
      <c r="AA52" s="15">
        <v>40</v>
      </c>
      <c r="AB52" s="49">
        <v>2</v>
      </c>
      <c r="AC52" s="1"/>
      <c r="AD52" s="50">
        <v>37</v>
      </c>
      <c r="AE52" s="16">
        <v>37</v>
      </c>
      <c r="AF52" s="51">
        <v>1</v>
      </c>
      <c r="AG52" s="1"/>
      <c r="AH52" s="52">
        <v>38</v>
      </c>
      <c r="AI52" s="17">
        <v>7</v>
      </c>
      <c r="AJ52" s="53">
        <v>2</v>
      </c>
      <c r="AK52" s="1"/>
      <c r="AL52" s="54">
        <v>38</v>
      </c>
      <c r="AM52" s="18">
        <v>37</v>
      </c>
      <c r="AN52" s="55">
        <v>2</v>
      </c>
      <c r="AO52" s="1"/>
      <c r="AP52" s="1">
        <v>36</v>
      </c>
      <c r="AQ52" s="19">
        <v>39</v>
      </c>
      <c r="AR52" s="1">
        <v>1</v>
      </c>
      <c r="AS52" s="1"/>
      <c r="AT52" s="1">
        <v>37</v>
      </c>
      <c r="AU52" s="20">
        <v>21</v>
      </c>
      <c r="AV52" s="1">
        <v>4</v>
      </c>
      <c r="AW52" s="1"/>
      <c r="AX52" s="1">
        <v>37</v>
      </c>
      <c r="AY52" s="21">
        <v>27</v>
      </c>
      <c r="AZ52" s="1">
        <v>1</v>
      </c>
      <c r="BA52" s="1"/>
      <c r="BB52" s="1">
        <v>37</v>
      </c>
      <c r="BC52" s="22">
        <v>41</v>
      </c>
      <c r="BD52" s="1">
        <v>3</v>
      </c>
      <c r="BE52" s="1"/>
      <c r="BF52" s="1">
        <v>35</v>
      </c>
      <c r="BG52" s="23">
        <v>41</v>
      </c>
      <c r="BH52" s="1">
        <v>4</v>
      </c>
      <c r="BI52" s="1"/>
      <c r="BJ52" s="1">
        <v>34</v>
      </c>
      <c r="BK52" s="24">
        <v>41</v>
      </c>
      <c r="BL52" s="1">
        <v>5</v>
      </c>
      <c r="BM52" s="1"/>
      <c r="BN52" s="1">
        <v>38</v>
      </c>
      <c r="BO52" s="25">
        <v>18</v>
      </c>
      <c r="BP52" s="1">
        <v>3</v>
      </c>
      <c r="BQ52" s="1"/>
      <c r="BR52" s="1">
        <v>37</v>
      </c>
      <c r="BS52" s="26">
        <v>41</v>
      </c>
      <c r="BT52" s="1">
        <v>4</v>
      </c>
      <c r="BU52" s="1"/>
      <c r="BV52" s="1">
        <v>38</v>
      </c>
      <c r="BW52" s="27">
        <v>18</v>
      </c>
      <c r="BX52" s="1">
        <v>1</v>
      </c>
      <c r="BY52" s="1"/>
      <c r="BZ52" s="1">
        <v>38</v>
      </c>
      <c r="CA52" s="28">
        <v>19</v>
      </c>
      <c r="CB52" s="1">
        <v>4</v>
      </c>
      <c r="CC52" s="1"/>
      <c r="CD52" s="1">
        <v>37</v>
      </c>
      <c r="CE52" s="29">
        <v>41</v>
      </c>
      <c r="CF52" s="1">
        <v>4</v>
      </c>
      <c r="CG52" s="1"/>
      <c r="CH52" s="1">
        <v>36</v>
      </c>
      <c r="CI52" s="30">
        <v>41</v>
      </c>
      <c r="CJ52" s="1">
        <v>0</v>
      </c>
      <c r="CK52" s="1"/>
      <c r="CL52" s="1">
        <v>36</v>
      </c>
      <c r="CM52" s="31">
        <v>27</v>
      </c>
      <c r="CN52" s="1">
        <v>3</v>
      </c>
      <c r="CO52" s="1"/>
      <c r="CP52" s="1">
        <v>36</v>
      </c>
      <c r="CQ52" s="32">
        <v>27</v>
      </c>
      <c r="CR52" s="1">
        <v>3</v>
      </c>
      <c r="CS52" s="1"/>
      <c r="CT52" s="1">
        <v>37</v>
      </c>
      <c r="CU52" s="33">
        <v>27</v>
      </c>
      <c r="CV52" s="1">
        <v>3</v>
      </c>
      <c r="CW52" s="1"/>
      <c r="CX52" s="1">
        <v>34</v>
      </c>
      <c r="CY52" s="34">
        <v>47</v>
      </c>
      <c r="CZ52" s="1">
        <v>3</v>
      </c>
      <c r="DA52" s="1"/>
      <c r="DB52" s="1">
        <v>37</v>
      </c>
      <c r="DC52" s="35">
        <v>25</v>
      </c>
      <c r="DD52" s="1">
        <v>4</v>
      </c>
      <c r="DE52" s="1"/>
      <c r="DF52" s="1">
        <v>35</v>
      </c>
      <c r="DG52" s="36">
        <v>19</v>
      </c>
      <c r="DH52" s="1">
        <v>4</v>
      </c>
      <c r="DI52" s="1"/>
      <c r="DJ52" s="1">
        <v>38</v>
      </c>
      <c r="DK52" s="37">
        <v>17</v>
      </c>
      <c r="DL52" s="1">
        <v>5</v>
      </c>
      <c r="DM52" s="1"/>
      <c r="DN52" s="1">
        <v>38</v>
      </c>
      <c r="DO52" s="38">
        <v>1</v>
      </c>
      <c r="DP52" s="1">
        <v>0</v>
      </c>
    </row>
    <row r="53" spans="1:120">
      <c r="B53" s="6">
        <v>33</v>
      </c>
      <c r="C53" s="7">
        <v>37</v>
      </c>
      <c r="D53" s="8">
        <v>2</v>
      </c>
      <c r="E53" s="1"/>
      <c r="F53" s="9">
        <v>36</v>
      </c>
      <c r="G53" s="10">
        <v>25</v>
      </c>
      <c r="H53" s="39">
        <v>7</v>
      </c>
      <c r="I53" s="1"/>
      <c r="J53" s="40">
        <v>39</v>
      </c>
      <c r="K53" s="11">
        <v>10</v>
      </c>
      <c r="L53" s="41">
        <v>3</v>
      </c>
      <c r="M53" s="1"/>
      <c r="N53" s="42">
        <v>34</v>
      </c>
      <c r="O53" s="12">
        <v>41</v>
      </c>
      <c r="P53" s="43">
        <v>6</v>
      </c>
      <c r="Q53" s="1"/>
      <c r="R53" s="44">
        <v>37</v>
      </c>
      <c r="S53" s="13">
        <v>23</v>
      </c>
      <c r="T53" s="45">
        <v>3</v>
      </c>
      <c r="U53" s="1"/>
      <c r="V53" s="46">
        <v>39</v>
      </c>
      <c r="W53" s="14">
        <v>7</v>
      </c>
      <c r="X53" s="47">
        <v>3</v>
      </c>
      <c r="Y53" s="1"/>
      <c r="Z53" s="48">
        <v>39</v>
      </c>
      <c r="AA53" s="15">
        <v>7</v>
      </c>
      <c r="AB53" s="49">
        <v>3</v>
      </c>
      <c r="AC53" s="1"/>
      <c r="AD53" s="50">
        <v>39</v>
      </c>
      <c r="AE53" s="16">
        <v>7</v>
      </c>
      <c r="AF53" s="51">
        <v>3</v>
      </c>
      <c r="AG53" s="1"/>
      <c r="AH53" s="52">
        <v>39</v>
      </c>
      <c r="AI53" s="17">
        <v>37</v>
      </c>
      <c r="AJ53" s="53">
        <v>4</v>
      </c>
      <c r="AK53" s="1"/>
      <c r="AL53" s="54">
        <v>39</v>
      </c>
      <c r="AM53" s="18">
        <v>7</v>
      </c>
      <c r="AN53" s="55">
        <v>3</v>
      </c>
      <c r="AO53" s="1"/>
      <c r="AP53" s="1">
        <v>39</v>
      </c>
      <c r="AQ53" s="19">
        <v>10</v>
      </c>
      <c r="AR53" s="1">
        <v>1</v>
      </c>
      <c r="AS53" s="1"/>
      <c r="AT53" s="1">
        <v>37</v>
      </c>
      <c r="AU53" s="20">
        <v>42</v>
      </c>
      <c r="AV53" s="1">
        <v>3</v>
      </c>
      <c r="AW53" s="1"/>
      <c r="AX53" s="1">
        <v>37</v>
      </c>
      <c r="AY53" s="21">
        <v>42</v>
      </c>
      <c r="AZ53" s="1">
        <v>5</v>
      </c>
      <c r="BA53" s="1"/>
      <c r="BB53" s="1">
        <v>39</v>
      </c>
      <c r="BC53" s="22">
        <v>22</v>
      </c>
      <c r="BD53" s="1">
        <v>4</v>
      </c>
      <c r="BE53" s="1"/>
      <c r="BF53" s="1">
        <v>35</v>
      </c>
      <c r="BG53" s="23">
        <v>42</v>
      </c>
      <c r="BH53" s="1">
        <v>6</v>
      </c>
      <c r="BI53" s="1"/>
      <c r="BJ53" s="1">
        <v>39</v>
      </c>
      <c r="BK53" s="24">
        <v>25</v>
      </c>
      <c r="BL53" s="1">
        <v>1</v>
      </c>
      <c r="BM53" s="1"/>
      <c r="BN53" s="1">
        <v>38</v>
      </c>
      <c r="BO53" s="25">
        <v>19</v>
      </c>
      <c r="BP53" s="1">
        <v>2</v>
      </c>
      <c r="BQ53" s="1"/>
      <c r="BR53" s="1">
        <v>39</v>
      </c>
      <c r="BS53" s="26">
        <v>19</v>
      </c>
      <c r="BT53" s="1">
        <v>4</v>
      </c>
      <c r="BU53" s="1"/>
      <c r="BV53" s="1">
        <v>38</v>
      </c>
      <c r="BW53" s="27">
        <v>19</v>
      </c>
      <c r="BX53" s="1">
        <v>3</v>
      </c>
      <c r="BY53" s="1"/>
      <c r="BZ53" s="1">
        <v>38</v>
      </c>
      <c r="CA53" s="28">
        <v>39</v>
      </c>
      <c r="CB53" s="1">
        <v>3</v>
      </c>
      <c r="CC53" s="1"/>
      <c r="CD53" s="1">
        <v>39</v>
      </c>
      <c r="CE53" s="29">
        <v>39</v>
      </c>
      <c r="CF53" s="1">
        <v>2</v>
      </c>
      <c r="CG53" s="1"/>
      <c r="CH53" s="1">
        <v>39</v>
      </c>
      <c r="CI53" s="30">
        <v>33</v>
      </c>
      <c r="CJ53" s="1">
        <v>3</v>
      </c>
      <c r="CK53" s="1"/>
      <c r="CL53" s="1">
        <v>36</v>
      </c>
      <c r="CM53" s="31">
        <v>33</v>
      </c>
      <c r="CN53" s="1">
        <v>5</v>
      </c>
      <c r="CO53" s="1"/>
      <c r="CP53" s="1">
        <v>36</v>
      </c>
      <c r="CQ53" s="32">
        <v>39</v>
      </c>
      <c r="CR53" s="1">
        <v>5</v>
      </c>
      <c r="CS53" s="1"/>
      <c r="CT53" s="1">
        <v>39</v>
      </c>
      <c r="CU53" s="33">
        <v>8</v>
      </c>
      <c r="CV53" s="1">
        <v>4</v>
      </c>
      <c r="CW53" s="1"/>
      <c r="CX53" s="1">
        <v>39</v>
      </c>
      <c r="CY53" s="34">
        <v>8</v>
      </c>
      <c r="CZ53" s="1">
        <v>0</v>
      </c>
      <c r="DA53" s="1"/>
      <c r="DB53" s="1">
        <v>37</v>
      </c>
      <c r="DC53" s="35">
        <v>41</v>
      </c>
      <c r="DD53" s="1">
        <v>2</v>
      </c>
      <c r="DE53" s="1"/>
      <c r="DF53" s="1">
        <v>35</v>
      </c>
      <c r="DG53" s="36">
        <v>25</v>
      </c>
      <c r="DH53" s="1">
        <v>4</v>
      </c>
      <c r="DI53" s="1"/>
      <c r="DJ53" s="1">
        <v>38</v>
      </c>
      <c r="DK53" s="37">
        <v>22</v>
      </c>
      <c r="DL53" s="1">
        <v>3</v>
      </c>
      <c r="DM53" s="1"/>
      <c r="DN53" s="1">
        <v>38</v>
      </c>
      <c r="DO53" s="38">
        <v>12</v>
      </c>
      <c r="DP53" s="1">
        <v>0</v>
      </c>
    </row>
    <row r="54" spans="1:120">
      <c r="B54" s="6">
        <v>33</v>
      </c>
      <c r="C54" s="7">
        <v>42</v>
      </c>
      <c r="D54" s="8">
        <v>2</v>
      </c>
      <c r="E54" s="1"/>
      <c r="F54" s="9">
        <v>36</v>
      </c>
      <c r="G54" s="10">
        <v>29</v>
      </c>
      <c r="H54" s="39">
        <v>5</v>
      </c>
      <c r="I54" s="1"/>
      <c r="J54" s="40">
        <v>39</v>
      </c>
      <c r="K54" s="11">
        <v>42</v>
      </c>
      <c r="L54" s="41">
        <v>1</v>
      </c>
      <c r="M54" s="1"/>
      <c r="N54" s="42">
        <v>40</v>
      </c>
      <c r="O54" s="12">
        <v>22</v>
      </c>
      <c r="P54" s="43">
        <v>2</v>
      </c>
      <c r="Q54" s="1"/>
      <c r="R54" s="44">
        <v>37</v>
      </c>
      <c r="S54" s="13">
        <v>25</v>
      </c>
      <c r="T54" s="45">
        <v>1</v>
      </c>
      <c r="U54" s="1"/>
      <c r="V54" s="46">
        <v>40</v>
      </c>
      <c r="W54" s="14">
        <v>25</v>
      </c>
      <c r="X54" s="47">
        <v>5</v>
      </c>
      <c r="Y54" s="1"/>
      <c r="Z54" s="48">
        <v>39</v>
      </c>
      <c r="AA54" s="15">
        <v>23</v>
      </c>
      <c r="AB54" s="49">
        <v>3</v>
      </c>
      <c r="AC54" s="1"/>
      <c r="AD54" s="50">
        <v>39</v>
      </c>
      <c r="AE54" s="16">
        <v>23</v>
      </c>
      <c r="AF54" s="51">
        <v>1</v>
      </c>
      <c r="AG54" s="1"/>
      <c r="AH54" s="52">
        <v>40</v>
      </c>
      <c r="AI54" s="17">
        <v>17</v>
      </c>
      <c r="AJ54" s="53">
        <v>3</v>
      </c>
      <c r="AK54" s="1"/>
      <c r="AL54" s="54">
        <v>39</v>
      </c>
      <c r="AM54" s="18">
        <v>23</v>
      </c>
      <c r="AN54" s="55">
        <v>5</v>
      </c>
      <c r="AO54" s="1"/>
      <c r="AP54" s="1">
        <v>39</v>
      </c>
      <c r="AQ54" s="19">
        <v>21</v>
      </c>
      <c r="AR54" s="1">
        <v>4</v>
      </c>
      <c r="AS54" s="1"/>
      <c r="AT54" s="1">
        <v>40</v>
      </c>
      <c r="AU54" s="20">
        <v>23</v>
      </c>
      <c r="AV54" s="1">
        <v>2</v>
      </c>
      <c r="AW54" s="1"/>
      <c r="AX54" s="1">
        <v>40</v>
      </c>
      <c r="AY54" s="21">
        <v>10</v>
      </c>
      <c r="AZ54" s="1">
        <v>2</v>
      </c>
      <c r="BA54" s="1"/>
      <c r="BB54" s="1">
        <v>40</v>
      </c>
      <c r="BC54" s="22">
        <v>23</v>
      </c>
      <c r="BD54" s="1">
        <v>5</v>
      </c>
      <c r="BE54" s="1"/>
      <c r="BF54" s="1">
        <v>40</v>
      </c>
      <c r="BG54" s="23">
        <v>19</v>
      </c>
      <c r="BH54" s="1">
        <v>1</v>
      </c>
      <c r="BI54" s="1"/>
      <c r="BJ54" s="1">
        <v>40</v>
      </c>
      <c r="BK54" s="24">
        <v>19</v>
      </c>
      <c r="BL54" s="1">
        <v>6</v>
      </c>
      <c r="BM54" s="1"/>
      <c r="BN54" s="1">
        <v>40</v>
      </c>
      <c r="BO54" s="25">
        <v>10</v>
      </c>
      <c r="BP54" s="1">
        <v>0</v>
      </c>
      <c r="BQ54" s="1"/>
      <c r="BR54" s="1">
        <v>40</v>
      </c>
      <c r="BS54" s="26">
        <v>17</v>
      </c>
      <c r="BT54" s="1">
        <v>2</v>
      </c>
      <c r="BU54" s="1"/>
      <c r="BV54" s="1">
        <v>40</v>
      </c>
      <c r="BW54" s="27">
        <v>25</v>
      </c>
      <c r="BX54" s="1">
        <v>5</v>
      </c>
      <c r="BY54" s="1"/>
      <c r="BZ54" s="1">
        <v>40</v>
      </c>
      <c r="CA54" s="28">
        <v>10</v>
      </c>
      <c r="CB54" s="1">
        <v>3</v>
      </c>
      <c r="CC54" s="1"/>
      <c r="CD54" s="1">
        <v>40</v>
      </c>
      <c r="CE54" s="29">
        <v>10</v>
      </c>
      <c r="CF54" s="1">
        <v>10</v>
      </c>
      <c r="CG54" s="1"/>
      <c r="CH54" s="1">
        <v>40</v>
      </c>
      <c r="CI54" s="30">
        <v>27</v>
      </c>
      <c r="CJ54" s="1">
        <v>5</v>
      </c>
      <c r="CK54" s="1"/>
      <c r="CL54" s="1">
        <v>40</v>
      </c>
      <c r="CM54" s="31">
        <v>40</v>
      </c>
      <c r="CN54" s="1">
        <v>3</v>
      </c>
      <c r="CO54" s="1"/>
      <c r="CP54" s="1">
        <v>40</v>
      </c>
      <c r="CQ54" s="32">
        <v>8</v>
      </c>
      <c r="CR54" s="1">
        <v>3</v>
      </c>
      <c r="CS54" s="1"/>
      <c r="CT54" s="1">
        <v>39</v>
      </c>
      <c r="CU54" s="33">
        <v>22</v>
      </c>
      <c r="CV54" s="1">
        <v>2</v>
      </c>
      <c r="CW54" s="1"/>
      <c r="CX54" s="1">
        <v>39</v>
      </c>
      <c r="CY54" s="34">
        <v>19</v>
      </c>
      <c r="CZ54" s="1">
        <v>2</v>
      </c>
      <c r="DA54" s="1"/>
      <c r="DB54" s="1">
        <v>37</v>
      </c>
      <c r="DC54" s="35">
        <v>47</v>
      </c>
      <c r="DD54" s="1">
        <v>1</v>
      </c>
      <c r="DE54" s="1"/>
      <c r="DF54" s="1">
        <v>40</v>
      </c>
      <c r="DG54" s="36">
        <v>22</v>
      </c>
      <c r="DH54" s="1">
        <v>4</v>
      </c>
      <c r="DI54" s="1"/>
      <c r="DJ54" s="1">
        <v>38</v>
      </c>
      <c r="DK54" s="37">
        <v>42</v>
      </c>
      <c r="DL54" s="1">
        <v>3</v>
      </c>
      <c r="DM54" s="1"/>
      <c r="DN54" s="1">
        <v>38</v>
      </c>
      <c r="DO54" s="38">
        <v>22</v>
      </c>
      <c r="DP54" s="1">
        <v>0</v>
      </c>
    </row>
    <row r="55" spans="1:120">
      <c r="B55" s="6">
        <v>41</v>
      </c>
      <c r="C55" s="7">
        <v>3</v>
      </c>
      <c r="D55" s="8">
        <v>4</v>
      </c>
      <c r="E55" s="1"/>
      <c r="F55" s="9">
        <v>36</v>
      </c>
      <c r="G55" s="10">
        <v>31</v>
      </c>
      <c r="H55" s="39">
        <v>2</v>
      </c>
      <c r="I55" s="1"/>
      <c r="J55" s="40">
        <v>41</v>
      </c>
      <c r="K55" s="11">
        <v>17</v>
      </c>
      <c r="L55" s="41">
        <v>1</v>
      </c>
      <c r="M55" s="1"/>
      <c r="N55" s="42">
        <v>40</v>
      </c>
      <c r="O55" s="12">
        <v>31</v>
      </c>
      <c r="P55" s="43">
        <v>2</v>
      </c>
      <c r="Q55" s="1"/>
      <c r="R55" s="44">
        <v>41</v>
      </c>
      <c r="S55" s="13">
        <v>22</v>
      </c>
      <c r="T55" s="45">
        <v>1</v>
      </c>
      <c r="U55" s="1">
        <f>AVERAGE(T55:T61)</f>
        <v>2</v>
      </c>
      <c r="V55" s="46">
        <v>40</v>
      </c>
      <c r="W55" s="14">
        <v>31</v>
      </c>
      <c r="X55" s="47">
        <v>0</v>
      </c>
      <c r="Y55" s="1"/>
      <c r="Z55" s="48">
        <v>39</v>
      </c>
      <c r="AA55" s="15">
        <v>27</v>
      </c>
      <c r="AB55" s="49">
        <v>7</v>
      </c>
      <c r="AC55" s="1"/>
      <c r="AD55" s="50">
        <v>39</v>
      </c>
      <c r="AE55" s="16">
        <v>40</v>
      </c>
      <c r="AF55" s="51">
        <v>1</v>
      </c>
      <c r="AG55" s="1"/>
      <c r="AH55" s="52">
        <v>40</v>
      </c>
      <c r="AI55" s="17">
        <v>23</v>
      </c>
      <c r="AJ55" s="53">
        <v>4</v>
      </c>
      <c r="AK55" s="1"/>
      <c r="AL55" s="54">
        <v>41</v>
      </c>
      <c r="AM55" s="18">
        <v>17</v>
      </c>
      <c r="AN55" s="55">
        <v>3</v>
      </c>
      <c r="AO55" s="1"/>
      <c r="AP55" s="1">
        <v>41</v>
      </c>
      <c r="AQ55" s="19">
        <v>7</v>
      </c>
      <c r="AR55" s="1">
        <v>7</v>
      </c>
      <c r="AS55" s="1"/>
      <c r="AT55" s="1">
        <v>40</v>
      </c>
      <c r="AU55" s="20">
        <v>39</v>
      </c>
      <c r="AV55" s="1">
        <v>1</v>
      </c>
      <c r="AW55" s="1"/>
      <c r="AX55" s="1">
        <v>40</v>
      </c>
      <c r="AY55" s="21">
        <v>23</v>
      </c>
      <c r="AZ55" s="1">
        <v>4</v>
      </c>
      <c r="BA55" s="1"/>
      <c r="BB55" s="1">
        <v>40</v>
      </c>
      <c r="BC55" s="22">
        <v>27</v>
      </c>
      <c r="BD55" s="1">
        <v>2</v>
      </c>
      <c r="BE55" s="1"/>
      <c r="BF55" s="1">
        <v>41</v>
      </c>
      <c r="BG55" s="23">
        <v>27</v>
      </c>
      <c r="BH55" s="1">
        <v>0</v>
      </c>
      <c r="BI55" s="1"/>
      <c r="BJ55" s="1">
        <v>41</v>
      </c>
      <c r="BK55" s="24">
        <v>10</v>
      </c>
      <c r="BL55" s="1">
        <v>6</v>
      </c>
      <c r="BM55" s="1"/>
      <c r="BN55" s="1">
        <v>41</v>
      </c>
      <c r="BO55" s="25">
        <v>17</v>
      </c>
      <c r="BP55" s="1">
        <v>4</v>
      </c>
      <c r="BQ55" s="1"/>
      <c r="BR55" s="1">
        <v>40</v>
      </c>
      <c r="BS55" s="26">
        <v>25</v>
      </c>
      <c r="BT55" s="1">
        <v>4</v>
      </c>
      <c r="BU55" s="1"/>
      <c r="BV55" s="1">
        <v>40</v>
      </c>
      <c r="BW55" s="27">
        <v>39</v>
      </c>
      <c r="BX55" s="1">
        <v>4</v>
      </c>
      <c r="BY55" s="1"/>
      <c r="BZ55" s="1">
        <v>40</v>
      </c>
      <c r="CA55" s="28">
        <v>41</v>
      </c>
      <c r="CB55" s="1">
        <v>5</v>
      </c>
      <c r="CC55" s="1"/>
      <c r="CD55" s="1">
        <v>40</v>
      </c>
      <c r="CE55" s="29">
        <v>25</v>
      </c>
      <c r="CF55" s="1">
        <v>2</v>
      </c>
      <c r="CG55" s="1"/>
      <c r="CH55" s="1">
        <v>40</v>
      </c>
      <c r="CI55" s="30">
        <v>39</v>
      </c>
      <c r="CJ55" s="1">
        <v>3</v>
      </c>
      <c r="CK55" s="1"/>
      <c r="CL55" s="1">
        <v>41</v>
      </c>
      <c r="CM55" s="31">
        <v>25</v>
      </c>
      <c r="CN55" s="1">
        <v>2</v>
      </c>
      <c r="CO55" s="1"/>
      <c r="CP55" s="1">
        <v>40</v>
      </c>
      <c r="CQ55" s="32">
        <v>40</v>
      </c>
      <c r="CR55" s="1">
        <v>1</v>
      </c>
      <c r="CS55" s="1"/>
      <c r="CT55" s="1">
        <v>39</v>
      </c>
      <c r="CU55" s="33">
        <v>25</v>
      </c>
      <c r="CV55" s="1">
        <v>4</v>
      </c>
      <c r="CW55" s="1"/>
      <c r="CX55" s="1">
        <v>39</v>
      </c>
      <c r="CY55" s="34">
        <v>25</v>
      </c>
      <c r="CZ55" s="1">
        <v>4</v>
      </c>
      <c r="DA55" s="1"/>
      <c r="DB55" s="1">
        <v>41</v>
      </c>
      <c r="DC55" s="35">
        <v>22</v>
      </c>
      <c r="DD55" s="1">
        <v>4</v>
      </c>
      <c r="DE55" s="1"/>
      <c r="DF55" s="1">
        <v>40</v>
      </c>
      <c r="DG55" s="36">
        <v>31</v>
      </c>
      <c r="DH55" s="1">
        <v>1</v>
      </c>
      <c r="DI55" s="1"/>
      <c r="DJ55" s="1">
        <v>41</v>
      </c>
      <c r="DK55" s="37">
        <v>47</v>
      </c>
      <c r="DL55" s="1">
        <v>5</v>
      </c>
      <c r="DM55" s="1"/>
      <c r="DN55" s="1">
        <v>38</v>
      </c>
      <c r="DO55" s="38">
        <v>23</v>
      </c>
      <c r="DP55" s="1">
        <v>0</v>
      </c>
    </row>
    <row r="56" spans="1:120" ht="15.75" thickBot="1">
      <c r="B56" s="6">
        <v>41</v>
      </c>
      <c r="C56" s="7">
        <v>15</v>
      </c>
      <c r="D56" s="8">
        <v>7</v>
      </c>
      <c r="E56" s="1"/>
      <c r="F56" s="9">
        <v>36</v>
      </c>
      <c r="G56" s="10">
        <v>33</v>
      </c>
      <c r="H56" s="39">
        <v>4</v>
      </c>
      <c r="I56" s="1"/>
      <c r="J56" s="40">
        <v>41</v>
      </c>
      <c r="K56" s="11">
        <v>22</v>
      </c>
      <c r="L56" s="41">
        <v>3</v>
      </c>
      <c r="M56" s="1"/>
      <c r="N56" s="42">
        <v>40</v>
      </c>
      <c r="O56" s="12">
        <v>37</v>
      </c>
      <c r="P56" s="43">
        <v>4</v>
      </c>
      <c r="Q56" s="1"/>
      <c r="R56" s="44">
        <v>41</v>
      </c>
      <c r="S56" s="13">
        <v>31</v>
      </c>
      <c r="T56" s="45">
        <v>2</v>
      </c>
      <c r="U56" s="1"/>
      <c r="V56" s="46">
        <v>40</v>
      </c>
      <c r="W56" s="14">
        <v>40</v>
      </c>
      <c r="X56" s="47">
        <v>5</v>
      </c>
      <c r="Y56" s="1"/>
      <c r="Z56" s="48">
        <v>39</v>
      </c>
      <c r="AA56" s="15">
        <v>42</v>
      </c>
      <c r="AB56" s="49">
        <v>1</v>
      </c>
      <c r="AC56" s="1"/>
      <c r="AD56" s="50">
        <v>42</v>
      </c>
      <c r="AE56" s="16">
        <v>42</v>
      </c>
      <c r="AF56" s="51">
        <v>3</v>
      </c>
      <c r="AG56" s="1"/>
      <c r="AH56" s="52">
        <v>40</v>
      </c>
      <c r="AI56" s="17">
        <v>40</v>
      </c>
      <c r="AJ56" s="53">
        <v>2</v>
      </c>
      <c r="AK56" s="1"/>
      <c r="AL56" s="54">
        <v>42</v>
      </c>
      <c r="AM56" s="18">
        <v>18</v>
      </c>
      <c r="AN56" s="55">
        <v>5</v>
      </c>
      <c r="AO56" s="1"/>
      <c r="AP56" s="1">
        <v>41</v>
      </c>
      <c r="AQ56" s="19">
        <v>18</v>
      </c>
      <c r="AR56" s="1">
        <v>6</v>
      </c>
      <c r="AS56" s="1"/>
      <c r="AT56" s="1">
        <v>42</v>
      </c>
      <c r="AU56" s="20">
        <v>10</v>
      </c>
      <c r="AV56" s="1">
        <v>3</v>
      </c>
      <c r="AW56" s="1"/>
      <c r="AX56" s="1">
        <v>42</v>
      </c>
      <c r="AY56" s="21">
        <v>17</v>
      </c>
      <c r="AZ56" s="1">
        <v>4</v>
      </c>
      <c r="BA56" s="1"/>
      <c r="BB56" s="1">
        <v>42</v>
      </c>
      <c r="BC56" s="22">
        <v>17</v>
      </c>
      <c r="BD56" s="1">
        <v>2</v>
      </c>
      <c r="BE56" s="1"/>
      <c r="BF56" s="1">
        <v>42</v>
      </c>
      <c r="BG56" s="23">
        <v>17</v>
      </c>
      <c r="BH56" s="1">
        <v>3</v>
      </c>
      <c r="BI56" s="1"/>
      <c r="BJ56" s="1">
        <v>41</v>
      </c>
      <c r="BK56" s="24">
        <v>17</v>
      </c>
      <c r="BL56" s="1">
        <v>4</v>
      </c>
      <c r="BM56" s="1"/>
      <c r="BN56" s="1">
        <v>42</v>
      </c>
      <c r="BO56" s="25">
        <v>25</v>
      </c>
      <c r="BP56" s="1">
        <v>5</v>
      </c>
      <c r="BQ56" s="1"/>
      <c r="BR56" s="1">
        <v>42</v>
      </c>
      <c r="BS56" s="26">
        <v>10</v>
      </c>
      <c r="BT56" s="1">
        <v>4</v>
      </c>
      <c r="BU56" s="1"/>
      <c r="BV56" s="1">
        <v>42</v>
      </c>
      <c r="BW56" s="27">
        <v>40</v>
      </c>
      <c r="BX56" s="1">
        <v>3</v>
      </c>
      <c r="BY56" s="1"/>
      <c r="BZ56" s="1">
        <v>42</v>
      </c>
      <c r="CA56" s="28">
        <v>17</v>
      </c>
      <c r="CB56" s="1">
        <v>1</v>
      </c>
      <c r="CC56" s="1"/>
      <c r="CD56" s="1">
        <v>42</v>
      </c>
      <c r="CE56" s="29">
        <v>27</v>
      </c>
      <c r="CF56" s="1">
        <v>4</v>
      </c>
      <c r="CG56" s="1"/>
      <c r="CH56" s="1">
        <v>42</v>
      </c>
      <c r="CI56" s="30">
        <v>25</v>
      </c>
      <c r="CJ56" s="1">
        <v>4</v>
      </c>
      <c r="CK56" s="1"/>
      <c r="CL56" s="1">
        <v>41</v>
      </c>
      <c r="CM56" s="31">
        <v>39</v>
      </c>
      <c r="CN56" s="1">
        <v>5</v>
      </c>
      <c r="CO56" s="1"/>
      <c r="CP56" s="1">
        <v>40</v>
      </c>
      <c r="CQ56" s="32">
        <v>41</v>
      </c>
      <c r="CR56" s="1">
        <v>1</v>
      </c>
      <c r="CS56" s="1"/>
      <c r="CT56" s="1">
        <v>39</v>
      </c>
      <c r="CU56" s="33">
        <v>47</v>
      </c>
      <c r="CV56" s="1">
        <v>5</v>
      </c>
      <c r="CW56" s="1"/>
      <c r="CX56" s="1">
        <v>39</v>
      </c>
      <c r="CY56" s="34">
        <v>27</v>
      </c>
      <c r="CZ56" s="1">
        <v>2</v>
      </c>
      <c r="DA56" s="1"/>
      <c r="DB56" s="1">
        <v>42</v>
      </c>
      <c r="DC56" s="35">
        <v>19</v>
      </c>
      <c r="DD56" s="1">
        <v>6</v>
      </c>
      <c r="DE56" s="1"/>
      <c r="DF56" s="1">
        <v>42</v>
      </c>
      <c r="DG56" s="36">
        <v>41</v>
      </c>
      <c r="DH56" s="1">
        <v>9</v>
      </c>
      <c r="DI56" s="1"/>
      <c r="DJ56" s="1">
        <v>42</v>
      </c>
      <c r="DK56" s="37">
        <v>18</v>
      </c>
      <c r="DL56" s="1">
        <v>3</v>
      </c>
      <c r="DM56" s="1"/>
      <c r="DN56" s="1">
        <v>38</v>
      </c>
      <c r="DO56" s="38">
        <v>42</v>
      </c>
      <c r="DP56" s="1">
        <v>0</v>
      </c>
    </row>
    <row r="57" spans="1:120" s="185" customFormat="1" ht="15.75" thickTop="1">
      <c r="A57" s="284"/>
      <c r="B57" s="178">
        <v>41</v>
      </c>
      <c r="C57" s="179">
        <v>18</v>
      </c>
      <c r="D57" s="180">
        <v>1</v>
      </c>
      <c r="F57" s="182">
        <v>36</v>
      </c>
      <c r="G57" s="183">
        <v>37</v>
      </c>
      <c r="H57" s="184">
        <v>2</v>
      </c>
      <c r="J57" s="186">
        <v>41</v>
      </c>
      <c r="K57" s="187">
        <v>31</v>
      </c>
      <c r="L57" s="188">
        <v>3</v>
      </c>
      <c r="N57" s="189">
        <v>43</v>
      </c>
      <c r="O57" s="190">
        <v>42</v>
      </c>
      <c r="P57" s="191">
        <v>3</v>
      </c>
      <c r="R57" s="192">
        <v>41</v>
      </c>
      <c r="S57" s="193">
        <v>40</v>
      </c>
      <c r="T57" s="194">
        <v>2</v>
      </c>
      <c r="V57" s="195">
        <v>40</v>
      </c>
      <c r="W57" s="196">
        <v>42</v>
      </c>
      <c r="X57" s="197">
        <v>4</v>
      </c>
      <c r="Z57" s="198">
        <v>43</v>
      </c>
      <c r="AA57" s="199">
        <v>17</v>
      </c>
      <c r="AB57" s="200">
        <v>3</v>
      </c>
      <c r="AD57" s="201">
        <v>43</v>
      </c>
      <c r="AE57" s="202">
        <v>17</v>
      </c>
      <c r="AF57" s="203">
        <v>4</v>
      </c>
      <c r="AH57" s="204">
        <v>40</v>
      </c>
      <c r="AI57" s="205">
        <v>42</v>
      </c>
      <c r="AJ57" s="206">
        <v>2</v>
      </c>
      <c r="AL57" s="207">
        <v>42</v>
      </c>
      <c r="AM57" s="208">
        <v>21</v>
      </c>
      <c r="AN57" s="209">
        <v>6</v>
      </c>
      <c r="AP57" s="185">
        <v>41</v>
      </c>
      <c r="AQ57" s="210">
        <v>37</v>
      </c>
      <c r="AR57" s="185">
        <v>1</v>
      </c>
      <c r="AT57" s="185">
        <v>43</v>
      </c>
      <c r="AU57" s="211">
        <v>37</v>
      </c>
      <c r="AV57" s="185">
        <v>1</v>
      </c>
      <c r="AX57" s="185">
        <v>42</v>
      </c>
      <c r="AY57" s="212">
        <v>39</v>
      </c>
      <c r="AZ57" s="185">
        <v>2</v>
      </c>
      <c r="BB57" s="185">
        <v>43</v>
      </c>
      <c r="BC57" s="213">
        <v>10</v>
      </c>
      <c r="BD57" s="185">
        <v>1</v>
      </c>
      <c r="BF57" s="185">
        <v>42</v>
      </c>
      <c r="BG57" s="214">
        <v>39</v>
      </c>
      <c r="BH57" s="185">
        <v>2</v>
      </c>
      <c r="BJ57" s="185">
        <v>43</v>
      </c>
      <c r="BK57" s="215">
        <v>39</v>
      </c>
      <c r="BL57" s="185">
        <v>3</v>
      </c>
      <c r="BN57" s="185">
        <v>43</v>
      </c>
      <c r="BO57" s="216">
        <v>39</v>
      </c>
      <c r="BP57" s="185">
        <v>4</v>
      </c>
      <c r="BR57" s="185">
        <v>42</v>
      </c>
      <c r="BS57" s="217">
        <v>39</v>
      </c>
      <c r="BT57" s="185">
        <v>6</v>
      </c>
      <c r="BV57" s="185">
        <v>43</v>
      </c>
      <c r="BW57" s="218">
        <v>10</v>
      </c>
      <c r="BX57" s="185">
        <v>5</v>
      </c>
      <c r="BZ57" s="185">
        <v>42</v>
      </c>
      <c r="CA57" s="219">
        <v>18</v>
      </c>
      <c r="CB57" s="185">
        <v>1</v>
      </c>
      <c r="CD57" s="185">
        <v>42</v>
      </c>
      <c r="CE57" s="220">
        <v>40</v>
      </c>
      <c r="CF57" s="185">
        <v>1</v>
      </c>
      <c r="CH57" s="185">
        <v>43</v>
      </c>
      <c r="CI57" s="221">
        <v>31</v>
      </c>
      <c r="CJ57" s="185">
        <v>2</v>
      </c>
      <c r="CL57" s="185">
        <v>41</v>
      </c>
      <c r="CM57" s="222">
        <v>41</v>
      </c>
      <c r="CN57" s="185">
        <v>4</v>
      </c>
      <c r="CP57" s="185">
        <v>43</v>
      </c>
      <c r="CQ57" s="223">
        <v>17</v>
      </c>
      <c r="CR57" s="185">
        <v>7</v>
      </c>
      <c r="CT57" s="185">
        <v>43</v>
      </c>
      <c r="CU57" s="224">
        <v>18</v>
      </c>
      <c r="CV57" s="185">
        <v>6</v>
      </c>
      <c r="CX57" s="185">
        <v>43</v>
      </c>
      <c r="CY57" s="225">
        <v>31</v>
      </c>
      <c r="CZ57" s="185">
        <v>2</v>
      </c>
      <c r="DB57" s="185">
        <v>42</v>
      </c>
      <c r="DC57" s="226">
        <v>27</v>
      </c>
      <c r="DD57" s="185">
        <v>2</v>
      </c>
      <c r="DF57" s="185">
        <v>43</v>
      </c>
      <c r="DG57" s="227">
        <v>40</v>
      </c>
      <c r="DH57" s="185">
        <v>4</v>
      </c>
      <c r="DJ57" s="185">
        <v>42</v>
      </c>
      <c r="DK57" s="228">
        <v>40</v>
      </c>
      <c r="DL57" s="185">
        <v>6</v>
      </c>
      <c r="DN57" s="185">
        <v>43</v>
      </c>
      <c r="DO57" s="229">
        <v>18</v>
      </c>
      <c r="DP57" s="185">
        <v>0</v>
      </c>
    </row>
    <row r="58" spans="1:120" s="132" customFormat="1">
      <c r="A58" s="285"/>
      <c r="B58" s="125">
        <v>41</v>
      </c>
      <c r="C58" s="126">
        <v>21</v>
      </c>
      <c r="D58" s="127">
        <v>3</v>
      </c>
      <c r="F58" s="129">
        <v>36</v>
      </c>
      <c r="G58" s="130">
        <v>42</v>
      </c>
      <c r="H58" s="131">
        <v>3</v>
      </c>
      <c r="J58" s="133">
        <v>41</v>
      </c>
      <c r="K58" s="134">
        <v>37</v>
      </c>
      <c r="L58" s="135">
        <v>3</v>
      </c>
      <c r="N58" s="136">
        <v>44</v>
      </c>
      <c r="O58" s="137">
        <v>17</v>
      </c>
      <c r="P58" s="138">
        <v>0</v>
      </c>
      <c r="R58" s="139">
        <v>41</v>
      </c>
      <c r="S58" s="140">
        <v>42</v>
      </c>
      <c r="T58" s="141">
        <v>2</v>
      </c>
      <c r="V58" s="142">
        <v>44</v>
      </c>
      <c r="W58" s="143">
        <v>22</v>
      </c>
      <c r="X58" s="144">
        <v>1</v>
      </c>
      <c r="Z58" s="145">
        <v>44</v>
      </c>
      <c r="AA58" s="146">
        <v>22</v>
      </c>
      <c r="AB58" s="147">
        <v>0</v>
      </c>
      <c r="AD58" s="148">
        <v>44</v>
      </c>
      <c r="AE58" s="149">
        <v>18</v>
      </c>
      <c r="AF58" s="150">
        <v>3</v>
      </c>
      <c r="AH58" s="151">
        <v>44</v>
      </c>
      <c r="AI58" s="152">
        <v>22</v>
      </c>
      <c r="AJ58" s="153">
        <v>2</v>
      </c>
      <c r="AL58" s="154">
        <v>42</v>
      </c>
      <c r="AM58" s="155">
        <v>40</v>
      </c>
      <c r="AN58" s="156">
        <v>2</v>
      </c>
      <c r="AP58" s="132">
        <v>44</v>
      </c>
      <c r="AQ58" s="157">
        <v>17</v>
      </c>
      <c r="AR58" s="132">
        <v>1</v>
      </c>
      <c r="AT58" s="132">
        <v>44</v>
      </c>
      <c r="AU58" s="158">
        <v>17</v>
      </c>
      <c r="AV58" s="132">
        <v>4</v>
      </c>
      <c r="AX58" s="132">
        <v>44</v>
      </c>
      <c r="AY58" s="159">
        <v>22</v>
      </c>
      <c r="AZ58" s="132">
        <v>7</v>
      </c>
      <c r="BB58" s="132">
        <v>44</v>
      </c>
      <c r="BC58" s="160">
        <v>39</v>
      </c>
      <c r="BD58" s="132">
        <v>4</v>
      </c>
      <c r="BF58" s="132">
        <v>44</v>
      </c>
      <c r="BG58" s="161">
        <v>10</v>
      </c>
      <c r="BH58" s="132">
        <v>5</v>
      </c>
      <c r="BJ58" s="132">
        <v>44</v>
      </c>
      <c r="BK58" s="162">
        <v>27</v>
      </c>
      <c r="BL58" s="132">
        <v>3</v>
      </c>
      <c r="BN58" s="132">
        <v>44</v>
      </c>
      <c r="BO58" s="163">
        <v>27</v>
      </c>
      <c r="BP58" s="132">
        <v>2</v>
      </c>
      <c r="BR58" s="132">
        <v>42</v>
      </c>
      <c r="BS58" s="164">
        <v>40</v>
      </c>
      <c r="BT58" s="132">
        <v>5</v>
      </c>
      <c r="BV58" s="132">
        <v>43</v>
      </c>
      <c r="BW58" s="165">
        <v>17</v>
      </c>
      <c r="BX58" s="132">
        <v>4</v>
      </c>
      <c r="BZ58" s="132">
        <v>42</v>
      </c>
      <c r="CA58" s="166">
        <v>40</v>
      </c>
      <c r="CB58" s="132">
        <v>3</v>
      </c>
      <c r="CD58" s="132">
        <v>44</v>
      </c>
      <c r="CE58" s="167">
        <v>31</v>
      </c>
      <c r="CF58" s="132">
        <v>3</v>
      </c>
      <c r="CH58" s="132">
        <v>44</v>
      </c>
      <c r="CI58" s="168">
        <v>17</v>
      </c>
      <c r="CJ58" s="132">
        <v>4</v>
      </c>
      <c r="CL58" s="132">
        <v>44</v>
      </c>
      <c r="CM58" s="169">
        <v>17</v>
      </c>
      <c r="CN58" s="132">
        <v>5</v>
      </c>
      <c r="CP58" s="132">
        <v>43</v>
      </c>
      <c r="CQ58" s="170">
        <v>18</v>
      </c>
      <c r="CR58" s="132">
        <v>3</v>
      </c>
      <c r="CT58" s="132">
        <v>44</v>
      </c>
      <c r="CU58" s="171">
        <v>40</v>
      </c>
      <c r="CV58" s="132">
        <v>3</v>
      </c>
      <c r="CX58" s="132">
        <v>44</v>
      </c>
      <c r="CY58" s="172">
        <v>22</v>
      </c>
      <c r="CZ58" s="132">
        <v>5</v>
      </c>
      <c r="DB58" s="132">
        <v>42</v>
      </c>
      <c r="DC58" s="173">
        <v>40</v>
      </c>
      <c r="DD58" s="132">
        <v>3</v>
      </c>
      <c r="DF58" s="132">
        <v>43</v>
      </c>
      <c r="DG58" s="174">
        <v>47</v>
      </c>
      <c r="DH58" s="132">
        <v>5</v>
      </c>
      <c r="DJ58" s="132">
        <v>44</v>
      </c>
      <c r="DK58" s="175">
        <v>31</v>
      </c>
      <c r="DL58" s="132">
        <v>2</v>
      </c>
      <c r="DN58" s="132">
        <v>44</v>
      </c>
      <c r="DO58" s="176">
        <v>27</v>
      </c>
      <c r="DP58" s="132">
        <v>0</v>
      </c>
    </row>
    <row r="59" spans="1:120" s="132" customFormat="1">
      <c r="A59" s="285"/>
      <c r="B59" s="125">
        <v>41</v>
      </c>
      <c r="C59" s="126">
        <v>25</v>
      </c>
      <c r="D59" s="127">
        <v>3</v>
      </c>
      <c r="F59" s="129">
        <v>36</v>
      </c>
      <c r="G59" s="130">
        <v>43</v>
      </c>
      <c r="H59" s="131">
        <v>4</v>
      </c>
      <c r="J59" s="133">
        <v>41</v>
      </c>
      <c r="K59" s="134">
        <v>40</v>
      </c>
      <c r="L59" s="135">
        <v>1</v>
      </c>
      <c r="N59" s="136">
        <v>44</v>
      </c>
      <c r="O59" s="137">
        <v>40</v>
      </c>
      <c r="P59" s="138">
        <v>4</v>
      </c>
      <c r="R59" s="139">
        <v>45</v>
      </c>
      <c r="S59" s="140">
        <v>21</v>
      </c>
      <c r="T59" s="141">
        <v>2</v>
      </c>
      <c r="V59" s="142">
        <v>45</v>
      </c>
      <c r="W59" s="143">
        <v>17</v>
      </c>
      <c r="X59" s="144">
        <v>4</v>
      </c>
      <c r="Z59" s="145">
        <v>44</v>
      </c>
      <c r="AA59" s="146">
        <v>31</v>
      </c>
      <c r="AB59" s="147">
        <v>2</v>
      </c>
      <c r="AD59" s="148">
        <v>45</v>
      </c>
      <c r="AE59" s="149">
        <v>31</v>
      </c>
      <c r="AF59" s="150">
        <v>1</v>
      </c>
      <c r="AH59" s="151">
        <v>45</v>
      </c>
      <c r="AI59" s="152">
        <v>18</v>
      </c>
      <c r="AJ59" s="153">
        <v>4</v>
      </c>
      <c r="AL59" s="154">
        <v>42</v>
      </c>
      <c r="AM59" s="155">
        <v>42</v>
      </c>
      <c r="AN59" s="156">
        <v>9</v>
      </c>
      <c r="AP59" s="132">
        <v>45</v>
      </c>
      <c r="AQ59" s="157">
        <v>22</v>
      </c>
      <c r="AR59" s="132">
        <v>1</v>
      </c>
      <c r="AT59" s="132">
        <v>44</v>
      </c>
      <c r="AU59" s="158">
        <v>31</v>
      </c>
      <c r="AV59" s="132">
        <v>2</v>
      </c>
      <c r="AX59" s="132">
        <v>45</v>
      </c>
      <c r="AY59" s="159">
        <v>31</v>
      </c>
      <c r="AZ59" s="132">
        <v>3</v>
      </c>
      <c r="BB59" s="132">
        <v>45</v>
      </c>
      <c r="BC59" s="160">
        <v>31</v>
      </c>
      <c r="BD59" s="132">
        <v>2</v>
      </c>
      <c r="BF59" s="132">
        <v>44</v>
      </c>
      <c r="BG59" s="161">
        <v>40</v>
      </c>
      <c r="BH59" s="132">
        <v>3</v>
      </c>
      <c r="BJ59" s="132">
        <v>44</v>
      </c>
      <c r="BK59" s="162">
        <v>40</v>
      </c>
      <c r="BL59" s="132">
        <v>3</v>
      </c>
      <c r="BN59" s="132">
        <v>44</v>
      </c>
      <c r="BO59" s="163">
        <v>40</v>
      </c>
      <c r="BP59" s="132">
        <v>5</v>
      </c>
      <c r="BR59" s="132">
        <v>45</v>
      </c>
      <c r="BS59" s="164">
        <v>31</v>
      </c>
      <c r="BT59" s="132">
        <v>2</v>
      </c>
      <c r="BV59" s="132">
        <v>45</v>
      </c>
      <c r="BW59" s="165">
        <v>27</v>
      </c>
      <c r="BX59" s="132">
        <v>3</v>
      </c>
      <c r="BZ59" s="132">
        <v>45</v>
      </c>
      <c r="CA59" s="166">
        <v>27</v>
      </c>
      <c r="CB59" s="132">
        <v>7</v>
      </c>
      <c r="CD59" s="132">
        <v>45</v>
      </c>
      <c r="CE59" s="167">
        <v>17</v>
      </c>
      <c r="CF59" s="132">
        <v>3</v>
      </c>
      <c r="CH59" s="132">
        <v>44</v>
      </c>
      <c r="CI59" s="168">
        <v>40</v>
      </c>
      <c r="CJ59" s="132">
        <v>7</v>
      </c>
      <c r="CL59" s="132">
        <v>45</v>
      </c>
      <c r="CM59" s="169">
        <v>18</v>
      </c>
      <c r="CN59" s="132">
        <v>6</v>
      </c>
      <c r="CP59" s="132">
        <v>45</v>
      </c>
      <c r="CQ59" s="170">
        <v>25</v>
      </c>
      <c r="CR59" s="132">
        <v>5</v>
      </c>
      <c r="CT59" s="132">
        <v>44</v>
      </c>
      <c r="CU59" s="171">
        <v>41</v>
      </c>
      <c r="CV59" s="132">
        <v>2</v>
      </c>
      <c r="CX59" s="132">
        <v>45</v>
      </c>
      <c r="CY59" s="172">
        <v>40</v>
      </c>
      <c r="CZ59" s="132">
        <v>5</v>
      </c>
      <c r="DB59" s="132">
        <v>45</v>
      </c>
      <c r="DC59" s="173">
        <v>31</v>
      </c>
      <c r="DD59" s="132">
        <v>6</v>
      </c>
      <c r="DF59" s="132">
        <v>45</v>
      </c>
      <c r="DG59" s="174">
        <v>27</v>
      </c>
      <c r="DH59" s="132">
        <v>3</v>
      </c>
      <c r="DJ59" s="132">
        <v>45</v>
      </c>
      <c r="DK59" s="175">
        <v>27</v>
      </c>
      <c r="DL59" s="132">
        <v>3</v>
      </c>
      <c r="DN59" s="132">
        <v>44</v>
      </c>
      <c r="DO59" s="176">
        <v>31</v>
      </c>
      <c r="DP59" s="132">
        <v>0</v>
      </c>
    </row>
    <row r="60" spans="1:120" s="132" customFormat="1">
      <c r="A60" s="285"/>
      <c r="B60" s="125">
        <v>41</v>
      </c>
      <c r="C60" s="126">
        <v>29</v>
      </c>
      <c r="D60" s="127">
        <v>3</v>
      </c>
      <c r="F60" s="129">
        <v>46</v>
      </c>
      <c r="G60" s="130">
        <v>22</v>
      </c>
      <c r="H60" s="131">
        <v>3</v>
      </c>
      <c r="J60" s="133">
        <v>46</v>
      </c>
      <c r="K60" s="134">
        <v>21</v>
      </c>
      <c r="L60" s="135">
        <v>2</v>
      </c>
      <c r="N60" s="136">
        <v>46</v>
      </c>
      <c r="O60" s="137">
        <v>21</v>
      </c>
      <c r="P60" s="138">
        <v>2</v>
      </c>
      <c r="R60" s="139">
        <v>46</v>
      </c>
      <c r="S60" s="140">
        <v>17</v>
      </c>
      <c r="T60" s="141">
        <v>3</v>
      </c>
      <c r="V60" s="142">
        <v>45</v>
      </c>
      <c r="W60" s="143">
        <v>21</v>
      </c>
      <c r="X60" s="144">
        <v>2</v>
      </c>
      <c r="Z60" s="145">
        <v>46</v>
      </c>
      <c r="AA60" s="146">
        <v>21</v>
      </c>
      <c r="AB60" s="147">
        <v>1</v>
      </c>
      <c r="AD60" s="148">
        <v>46</v>
      </c>
      <c r="AE60" s="149">
        <v>21</v>
      </c>
      <c r="AF60" s="150">
        <v>5</v>
      </c>
      <c r="AH60" s="151">
        <v>46</v>
      </c>
      <c r="AI60" s="152">
        <v>21</v>
      </c>
      <c r="AJ60" s="153">
        <v>5</v>
      </c>
      <c r="AL60" s="154">
        <v>46</v>
      </c>
      <c r="AM60" s="155">
        <v>22</v>
      </c>
      <c r="AN60" s="156">
        <v>3</v>
      </c>
      <c r="AP60" s="132">
        <v>45</v>
      </c>
      <c r="AQ60" s="157">
        <v>40</v>
      </c>
      <c r="AR60" s="132">
        <v>2</v>
      </c>
      <c r="AT60" s="132">
        <v>46</v>
      </c>
      <c r="AU60" s="158">
        <v>40</v>
      </c>
      <c r="AV60" s="132">
        <v>1</v>
      </c>
      <c r="AX60" s="132">
        <v>45</v>
      </c>
      <c r="AY60" s="159">
        <v>37</v>
      </c>
      <c r="AZ60" s="132">
        <v>1</v>
      </c>
      <c r="BB60" s="132">
        <v>45</v>
      </c>
      <c r="BC60" s="160">
        <v>40</v>
      </c>
      <c r="BD60" s="132">
        <v>3</v>
      </c>
      <c r="BF60" s="132">
        <v>46</v>
      </c>
      <c r="BG60" s="161">
        <v>31</v>
      </c>
      <c r="BH60" s="132">
        <v>2</v>
      </c>
      <c r="BJ60" s="132">
        <v>46</v>
      </c>
      <c r="BK60" s="162">
        <v>31</v>
      </c>
      <c r="BL60" s="132">
        <v>3</v>
      </c>
      <c r="BN60" s="132">
        <v>46</v>
      </c>
      <c r="BO60" s="163">
        <v>31</v>
      </c>
      <c r="BP60" s="132">
        <v>6</v>
      </c>
      <c r="BR60" s="132">
        <v>46</v>
      </c>
      <c r="BS60" s="164">
        <v>27</v>
      </c>
      <c r="BT60" s="132">
        <v>4</v>
      </c>
      <c r="BV60" s="132">
        <v>45</v>
      </c>
      <c r="BW60" s="165">
        <v>31</v>
      </c>
      <c r="BX60" s="132">
        <v>3</v>
      </c>
      <c r="BZ60" s="132">
        <v>45</v>
      </c>
      <c r="CA60" s="166">
        <v>31</v>
      </c>
      <c r="CB60" s="132">
        <v>6</v>
      </c>
      <c r="CD60" s="132">
        <v>45</v>
      </c>
      <c r="CE60" s="167">
        <v>18</v>
      </c>
      <c r="CF60" s="132">
        <v>2</v>
      </c>
      <c r="CH60" s="132">
        <v>46</v>
      </c>
      <c r="CI60" s="168">
        <v>18</v>
      </c>
      <c r="CJ60" s="132">
        <v>4</v>
      </c>
      <c r="CL60" s="132">
        <v>45</v>
      </c>
      <c r="CM60" s="169">
        <v>31</v>
      </c>
      <c r="CN60" s="132">
        <v>3</v>
      </c>
      <c r="CP60" s="132">
        <v>46</v>
      </c>
      <c r="CQ60" s="170">
        <v>31</v>
      </c>
      <c r="CR60" s="132">
        <v>3</v>
      </c>
      <c r="CT60" s="132">
        <v>46</v>
      </c>
      <c r="CU60" s="171">
        <v>31</v>
      </c>
      <c r="CV60" s="132">
        <v>7</v>
      </c>
      <c r="CX60" s="132">
        <v>46</v>
      </c>
      <c r="CY60" s="172">
        <v>41</v>
      </c>
      <c r="CZ60" s="132">
        <v>8</v>
      </c>
      <c r="DB60" s="132">
        <v>46</v>
      </c>
      <c r="DC60" s="173">
        <v>8</v>
      </c>
      <c r="DD60" s="132">
        <v>3</v>
      </c>
      <c r="DF60" s="132">
        <v>46</v>
      </c>
      <c r="DG60" s="174">
        <v>8</v>
      </c>
      <c r="DH60" s="132">
        <v>3</v>
      </c>
      <c r="DJ60" s="132">
        <v>46</v>
      </c>
      <c r="DK60" s="175">
        <v>8</v>
      </c>
      <c r="DL60" s="132">
        <v>2</v>
      </c>
      <c r="DN60" s="132">
        <v>46</v>
      </c>
      <c r="DO60" s="176">
        <v>8</v>
      </c>
      <c r="DP60" s="132">
        <v>0</v>
      </c>
    </row>
    <row r="61" spans="1:120" s="239" customFormat="1" ht="15.75" thickBot="1">
      <c r="A61" s="286"/>
      <c r="B61" s="232">
        <v>41</v>
      </c>
      <c r="C61" s="233">
        <v>33</v>
      </c>
      <c r="D61" s="234">
        <v>3</v>
      </c>
      <c r="F61" s="236">
        <v>47</v>
      </c>
      <c r="G61" s="237">
        <v>18</v>
      </c>
      <c r="H61" s="238">
        <v>0</v>
      </c>
      <c r="J61" s="240">
        <v>47</v>
      </c>
      <c r="K61" s="241">
        <v>18</v>
      </c>
      <c r="L61" s="242">
        <v>3</v>
      </c>
      <c r="N61" s="243">
        <v>47</v>
      </c>
      <c r="O61" s="244">
        <v>18</v>
      </c>
      <c r="P61" s="245">
        <v>2</v>
      </c>
      <c r="R61" s="246">
        <v>46</v>
      </c>
      <c r="S61" s="247">
        <v>18</v>
      </c>
      <c r="T61" s="248">
        <v>2</v>
      </c>
      <c r="V61" s="249">
        <v>47</v>
      </c>
      <c r="W61" s="250">
        <v>18</v>
      </c>
      <c r="X61" s="251">
        <v>1</v>
      </c>
      <c r="Z61" s="252">
        <v>47</v>
      </c>
      <c r="AA61" s="253">
        <v>18</v>
      </c>
      <c r="AB61" s="254">
        <v>6</v>
      </c>
      <c r="AD61" s="255">
        <v>46</v>
      </c>
      <c r="AE61" s="256">
        <v>22</v>
      </c>
      <c r="AF61" s="257">
        <v>7</v>
      </c>
      <c r="AH61" s="258">
        <v>47</v>
      </c>
      <c r="AI61" s="259">
        <v>31</v>
      </c>
      <c r="AJ61" s="260">
        <v>2</v>
      </c>
      <c r="AL61" s="261">
        <v>47</v>
      </c>
      <c r="AM61" s="262">
        <v>31</v>
      </c>
      <c r="AN61" s="263">
        <v>4</v>
      </c>
      <c r="AP61" s="239">
        <v>47</v>
      </c>
      <c r="AQ61" s="264">
        <v>31</v>
      </c>
      <c r="AR61" s="239">
        <v>6</v>
      </c>
      <c r="AT61" s="239">
        <v>47</v>
      </c>
      <c r="AU61" s="265">
        <v>22</v>
      </c>
      <c r="AV61" s="239">
        <v>5</v>
      </c>
      <c r="AX61" s="239">
        <v>47</v>
      </c>
      <c r="AY61" s="266">
        <v>40</v>
      </c>
      <c r="AZ61" s="239">
        <v>5</v>
      </c>
      <c r="BB61" s="239">
        <v>47</v>
      </c>
      <c r="BC61" s="267">
        <v>37</v>
      </c>
      <c r="BD61" s="239">
        <v>3</v>
      </c>
      <c r="BF61" s="239">
        <v>47</v>
      </c>
      <c r="BG61" s="268">
        <v>37</v>
      </c>
      <c r="BH61" s="239">
        <v>3</v>
      </c>
      <c r="BJ61" s="239">
        <v>46</v>
      </c>
      <c r="BK61" s="269">
        <v>37</v>
      </c>
      <c r="BL61" s="239">
        <v>1</v>
      </c>
      <c r="BN61" s="239">
        <v>47</v>
      </c>
      <c r="BO61" s="270">
        <v>37</v>
      </c>
      <c r="BP61" s="239">
        <v>2</v>
      </c>
      <c r="BR61" s="239">
        <v>47</v>
      </c>
      <c r="BS61" s="271">
        <v>37</v>
      </c>
      <c r="BT61" s="239">
        <v>2</v>
      </c>
      <c r="BV61" s="239">
        <v>47</v>
      </c>
      <c r="BW61" s="272">
        <v>37</v>
      </c>
      <c r="BX61" s="239">
        <v>1</v>
      </c>
      <c r="BZ61" s="239">
        <v>47</v>
      </c>
      <c r="CA61" s="273">
        <v>37</v>
      </c>
      <c r="CB61" s="239">
        <v>1</v>
      </c>
      <c r="CD61" s="239">
        <v>47</v>
      </c>
      <c r="CE61" s="274">
        <v>37</v>
      </c>
      <c r="CF61" s="239">
        <v>5</v>
      </c>
      <c r="CH61" s="239">
        <v>47</v>
      </c>
      <c r="CI61" s="275">
        <v>37</v>
      </c>
      <c r="CJ61" s="239">
        <v>1</v>
      </c>
      <c r="CL61" s="239">
        <v>47</v>
      </c>
      <c r="CM61" s="276">
        <v>37</v>
      </c>
      <c r="CN61" s="239">
        <v>3</v>
      </c>
      <c r="CP61" s="239">
        <v>47</v>
      </c>
      <c r="CQ61" s="277">
        <v>37</v>
      </c>
      <c r="CR61" s="239">
        <v>2</v>
      </c>
      <c r="CT61" s="239">
        <v>47</v>
      </c>
      <c r="CU61" s="278">
        <v>37</v>
      </c>
      <c r="CV61" s="239">
        <v>5</v>
      </c>
      <c r="CX61" s="239">
        <v>47</v>
      </c>
      <c r="CY61" s="279">
        <v>37</v>
      </c>
      <c r="CZ61" s="239">
        <v>1</v>
      </c>
      <c r="DB61" s="239">
        <v>47</v>
      </c>
      <c r="DC61" s="280">
        <v>37</v>
      </c>
      <c r="DD61" s="239">
        <v>3</v>
      </c>
      <c r="DF61" s="239">
        <v>47</v>
      </c>
      <c r="DG61" s="281">
        <v>37</v>
      </c>
      <c r="DH61" s="239">
        <v>2</v>
      </c>
      <c r="DJ61" s="239">
        <v>47</v>
      </c>
      <c r="DK61" s="282">
        <v>37</v>
      </c>
      <c r="DL61" s="239">
        <v>5</v>
      </c>
      <c r="DN61" s="239">
        <v>47</v>
      </c>
      <c r="DO61" s="283">
        <v>37</v>
      </c>
      <c r="DP61" s="239">
        <v>0</v>
      </c>
    </row>
    <row r="62" spans="1:120" ht="15.75" thickTop="1">
      <c r="A62" s="1" t="s">
        <v>35</v>
      </c>
      <c r="B62" s="1"/>
      <c r="C62" s="1"/>
      <c r="D62" s="1">
        <v>3.1914893617021276</v>
      </c>
      <c r="E62" s="1"/>
      <c r="F62" s="1"/>
      <c r="G62" s="1"/>
      <c r="H62" s="1">
        <v>3.1914893617021276</v>
      </c>
      <c r="I62" s="1"/>
      <c r="J62" s="1"/>
      <c r="K62" s="1"/>
      <c r="L62" s="1">
        <v>3.1914893617021276</v>
      </c>
      <c r="M62" s="1"/>
      <c r="N62" s="1"/>
      <c r="O62" s="1"/>
      <c r="P62" s="1">
        <v>3.1914893617021276</v>
      </c>
      <c r="Q62" s="1"/>
      <c r="R62" s="1"/>
      <c r="S62" s="1"/>
      <c r="T62" s="1">
        <v>3.1914893617021276</v>
      </c>
      <c r="U62" s="1"/>
      <c r="V62" s="1"/>
      <c r="W62" s="1"/>
      <c r="X62" s="1">
        <v>3.1914893617021276</v>
      </c>
      <c r="Y62" s="1"/>
      <c r="Z62" s="1"/>
      <c r="AA62" s="1"/>
      <c r="AB62" s="1">
        <v>3.1914893617021276</v>
      </c>
      <c r="AC62" s="1"/>
      <c r="AD62" s="1"/>
      <c r="AE62" s="1"/>
      <c r="AF62" s="1">
        <v>3.1914893617021276</v>
      </c>
      <c r="AG62" s="1"/>
      <c r="AH62" s="1"/>
      <c r="AI62" s="1"/>
      <c r="AJ62" s="1">
        <v>3.1914893617021276</v>
      </c>
      <c r="AK62" s="1"/>
      <c r="AL62" s="1"/>
      <c r="AM62" s="1"/>
      <c r="AN62" s="1">
        <v>3.1914893617021276</v>
      </c>
      <c r="AO62" s="1"/>
      <c r="AP62" s="1"/>
      <c r="AQ62" s="1"/>
      <c r="AR62" s="1">
        <v>3.1914893617021276</v>
      </c>
      <c r="AS62" s="1"/>
      <c r="AT62" s="1"/>
      <c r="AU62" s="1"/>
      <c r="AV62" s="1">
        <v>3.1914893617021276</v>
      </c>
      <c r="AW62" s="1"/>
      <c r="AX62" s="1"/>
      <c r="AY62" s="1"/>
      <c r="AZ62" s="1">
        <v>3.1914893617021276</v>
      </c>
      <c r="BA62" s="1"/>
      <c r="BB62" s="1"/>
      <c r="BC62" s="1"/>
      <c r="BD62" s="1">
        <v>3.1914893617021276</v>
      </c>
      <c r="BE62" s="1"/>
      <c r="BF62" s="1"/>
      <c r="BG62" s="1"/>
      <c r="BH62" s="1">
        <v>3.1914893617021276</v>
      </c>
      <c r="BI62" s="1"/>
      <c r="BJ62" s="1"/>
      <c r="BK62" s="1"/>
      <c r="BL62" s="1">
        <v>3.1914893617021276</v>
      </c>
      <c r="BM62" s="1"/>
      <c r="BN62" s="1"/>
      <c r="BO62" s="1"/>
      <c r="BP62" s="1">
        <v>3.1914893617021276</v>
      </c>
      <c r="BQ62" s="1"/>
      <c r="BR62" s="1"/>
      <c r="BS62" s="1"/>
      <c r="BT62" s="1">
        <v>3.1914893617021276</v>
      </c>
      <c r="BU62" s="1"/>
      <c r="BV62" s="1"/>
      <c r="BW62" s="1"/>
      <c r="BX62" s="1">
        <v>3.1914893617021276</v>
      </c>
      <c r="BY62" s="1"/>
      <c r="BZ62" s="1"/>
      <c r="CA62" s="1"/>
      <c r="CB62" s="1">
        <v>3.1914893617021276</v>
      </c>
      <c r="CC62" s="1"/>
      <c r="CD62" s="1"/>
      <c r="CE62" s="1"/>
      <c r="CF62" s="1">
        <v>3.1914893617021276</v>
      </c>
      <c r="CG62" s="1"/>
      <c r="CH62" s="1"/>
      <c r="CI62" s="1"/>
      <c r="CJ62" s="1">
        <v>3.1914893617021276</v>
      </c>
      <c r="CK62" s="1"/>
      <c r="CL62" s="1"/>
      <c r="CM62" s="1"/>
      <c r="CN62" s="1">
        <v>3.1914893617021276</v>
      </c>
      <c r="CO62" s="1"/>
      <c r="CP62" s="1"/>
      <c r="CQ62" s="1"/>
      <c r="CR62" s="1">
        <v>3.1914893617021276</v>
      </c>
      <c r="CS62" s="1"/>
      <c r="CT62" s="1"/>
      <c r="CU62" s="1"/>
      <c r="CV62" s="1">
        <v>3.1914893617021276</v>
      </c>
      <c r="CW62" s="1"/>
      <c r="CX62" s="1"/>
      <c r="CY62" s="1"/>
      <c r="CZ62" s="1">
        <v>3.1914893617021276</v>
      </c>
      <c r="DA62" s="1"/>
      <c r="DB62" s="1"/>
      <c r="DC62" s="1"/>
      <c r="DD62" s="1">
        <v>3.1914893617021276</v>
      </c>
      <c r="DE62" s="1"/>
      <c r="DF62" s="1"/>
      <c r="DG62" s="1"/>
      <c r="DH62" s="1">
        <v>3.1914893617021276</v>
      </c>
      <c r="DI62" s="1"/>
      <c r="DJ62" s="1"/>
      <c r="DK62" s="1"/>
      <c r="DL62" s="1">
        <v>3.1914893617021276</v>
      </c>
      <c r="DM62" s="1"/>
      <c r="DN62" s="1"/>
      <c r="DO62" s="1"/>
      <c r="DP62" s="1"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P30"/>
  <sheetViews>
    <sheetView topLeftCell="A10" workbookViewId="0">
      <selection activeCell="DL28" sqref="DL28:DL29"/>
    </sheetView>
  </sheetViews>
  <sheetFormatPr defaultRowHeight="15"/>
  <sheetData>
    <row r="1" spans="2:120">
      <c r="B1" s="56"/>
      <c r="C1" s="57" t="s">
        <v>0</v>
      </c>
      <c r="D1" s="56"/>
      <c r="E1" s="56"/>
      <c r="F1" s="56"/>
      <c r="G1" s="4" t="s">
        <v>1</v>
      </c>
      <c r="H1" s="3"/>
      <c r="I1" s="3"/>
      <c r="J1" s="3"/>
      <c r="K1" s="4" t="s">
        <v>2</v>
      </c>
      <c r="L1" s="3"/>
      <c r="M1" s="3"/>
      <c r="N1" s="3"/>
      <c r="O1" s="4" t="s">
        <v>3</v>
      </c>
      <c r="P1" s="3"/>
      <c r="Q1" s="3"/>
      <c r="R1" s="3"/>
      <c r="S1" s="4" t="s">
        <v>4</v>
      </c>
      <c r="T1" s="3"/>
      <c r="U1" s="3"/>
      <c r="V1" s="3"/>
      <c r="W1" s="4" t="s">
        <v>5</v>
      </c>
      <c r="X1" s="3"/>
      <c r="Y1" s="3"/>
      <c r="Z1" s="3"/>
      <c r="AA1" s="4" t="s">
        <v>6</v>
      </c>
      <c r="AB1" s="3"/>
      <c r="AC1" s="3"/>
      <c r="AD1" s="3"/>
      <c r="AE1" s="4" t="s">
        <v>7</v>
      </c>
      <c r="AF1" s="3"/>
      <c r="AG1" s="3"/>
      <c r="AH1" s="3"/>
      <c r="AI1" s="4" t="s">
        <v>8</v>
      </c>
      <c r="AJ1" s="3"/>
      <c r="AK1" s="3"/>
      <c r="AL1" s="3"/>
      <c r="AM1" s="4" t="s">
        <v>9</v>
      </c>
      <c r="AN1" s="3"/>
      <c r="AO1" s="3"/>
      <c r="AP1" s="3"/>
      <c r="AQ1" s="4" t="s">
        <v>10</v>
      </c>
      <c r="AR1" s="3"/>
      <c r="AS1" s="3"/>
      <c r="AT1" s="3"/>
      <c r="AU1" s="4" t="s">
        <v>11</v>
      </c>
      <c r="AV1" s="3"/>
      <c r="AW1" s="3"/>
      <c r="AX1" s="3"/>
      <c r="AY1" s="4" t="s">
        <v>12</v>
      </c>
      <c r="AZ1" s="3"/>
      <c r="BA1" s="3"/>
      <c r="BB1" s="3"/>
      <c r="BC1" s="4" t="s">
        <v>13</v>
      </c>
      <c r="BD1" s="3"/>
      <c r="BE1" s="3"/>
      <c r="BF1" s="3"/>
      <c r="BG1" s="4" t="s">
        <v>14</v>
      </c>
      <c r="BH1" s="3"/>
      <c r="BI1" s="3"/>
      <c r="BJ1" s="3"/>
      <c r="BK1" s="4" t="s">
        <v>15</v>
      </c>
      <c r="BL1" s="3"/>
      <c r="BM1" s="3"/>
      <c r="BN1" s="3"/>
      <c r="BO1" s="4" t="s">
        <v>16</v>
      </c>
      <c r="BP1" s="3"/>
      <c r="BQ1" s="3"/>
      <c r="BR1" s="3"/>
      <c r="BS1" s="4" t="s">
        <v>17</v>
      </c>
      <c r="BT1" s="3"/>
      <c r="BU1" s="3"/>
      <c r="BV1" s="3"/>
      <c r="BW1" s="4" t="s">
        <v>18</v>
      </c>
      <c r="BX1" s="3"/>
      <c r="BY1" s="3"/>
      <c r="BZ1" s="3"/>
      <c r="CA1" s="4" t="s">
        <v>19</v>
      </c>
      <c r="CB1" s="3"/>
      <c r="CC1" s="3"/>
      <c r="CD1" s="3"/>
      <c r="CE1" s="4" t="s">
        <v>20</v>
      </c>
      <c r="CF1" s="3"/>
      <c r="CG1" s="3"/>
      <c r="CH1" s="3"/>
      <c r="CI1" s="4" t="s">
        <v>21</v>
      </c>
      <c r="CJ1" s="3"/>
      <c r="CK1" s="3"/>
      <c r="CL1" s="3"/>
      <c r="CM1" s="4" t="s">
        <v>22</v>
      </c>
      <c r="CN1" s="3"/>
      <c r="CO1" s="3"/>
      <c r="CP1" s="3"/>
      <c r="CQ1" s="4" t="s">
        <v>23</v>
      </c>
      <c r="CR1" s="3"/>
      <c r="CS1" s="3"/>
      <c r="CT1" s="3"/>
      <c r="CU1" s="4" t="s">
        <v>24</v>
      </c>
      <c r="CV1" s="3"/>
      <c r="CW1" s="3"/>
      <c r="CX1" s="3"/>
      <c r="CY1" s="4" t="s">
        <v>25</v>
      </c>
      <c r="CZ1" s="3"/>
      <c r="DA1" s="3"/>
      <c r="DB1" s="3"/>
      <c r="DC1" s="4" t="s">
        <v>26</v>
      </c>
      <c r="DD1" s="3"/>
      <c r="DE1" s="3"/>
      <c r="DF1" s="3"/>
      <c r="DG1" s="4" t="s">
        <v>27</v>
      </c>
      <c r="DH1" s="3"/>
      <c r="DI1" s="3"/>
      <c r="DJ1" s="3"/>
      <c r="DK1" s="4" t="s">
        <v>28</v>
      </c>
      <c r="DL1" s="3"/>
      <c r="DM1" s="3"/>
      <c r="DN1" s="3"/>
      <c r="DO1" s="4" t="s">
        <v>29</v>
      </c>
      <c r="DP1" s="56"/>
    </row>
    <row r="2" spans="2:120">
      <c r="B2" s="56" t="s">
        <v>30</v>
      </c>
      <c r="C2" s="56" t="s">
        <v>31</v>
      </c>
      <c r="D2" s="56" t="s">
        <v>32</v>
      </c>
      <c r="E2" s="56"/>
      <c r="F2" s="56" t="s">
        <v>30</v>
      </c>
      <c r="G2" s="56" t="s">
        <v>31</v>
      </c>
      <c r="H2" s="56" t="s">
        <v>33</v>
      </c>
      <c r="I2" s="56"/>
      <c r="J2" s="56" t="s">
        <v>30</v>
      </c>
      <c r="K2" s="56" t="s">
        <v>31</v>
      </c>
      <c r="L2" s="56" t="s">
        <v>33</v>
      </c>
      <c r="M2" s="56"/>
      <c r="N2" s="56" t="s">
        <v>30</v>
      </c>
      <c r="O2" s="56" t="s">
        <v>31</v>
      </c>
      <c r="P2" s="56" t="s">
        <v>33</v>
      </c>
      <c r="Q2" s="56"/>
      <c r="R2" s="56" t="s">
        <v>30</v>
      </c>
      <c r="S2" s="56" t="s">
        <v>31</v>
      </c>
      <c r="T2" s="56" t="s">
        <v>33</v>
      </c>
      <c r="U2" s="56"/>
      <c r="V2" s="56" t="s">
        <v>30</v>
      </c>
      <c r="W2" s="56" t="s">
        <v>31</v>
      </c>
      <c r="X2" s="56" t="s">
        <v>33</v>
      </c>
      <c r="Y2" s="56"/>
      <c r="Z2" s="56" t="s">
        <v>30</v>
      </c>
      <c r="AA2" s="56" t="s">
        <v>31</v>
      </c>
      <c r="AB2" s="56" t="s">
        <v>33</v>
      </c>
      <c r="AC2" s="56"/>
      <c r="AD2" s="56" t="s">
        <v>30</v>
      </c>
      <c r="AE2" s="56" t="s">
        <v>31</v>
      </c>
      <c r="AF2" s="56" t="s">
        <v>33</v>
      </c>
      <c r="AG2" s="56"/>
      <c r="AH2" s="56" t="s">
        <v>30</v>
      </c>
      <c r="AI2" s="56" t="s">
        <v>31</v>
      </c>
      <c r="AJ2" s="56" t="s">
        <v>33</v>
      </c>
      <c r="AK2" s="56"/>
      <c r="AL2" s="56" t="s">
        <v>30</v>
      </c>
      <c r="AM2" s="56" t="s">
        <v>31</v>
      </c>
      <c r="AN2" s="56" t="s">
        <v>33</v>
      </c>
      <c r="AO2" s="56"/>
      <c r="AP2" s="56" t="s">
        <v>30</v>
      </c>
      <c r="AQ2" s="56" t="s">
        <v>31</v>
      </c>
      <c r="AR2" s="56" t="s">
        <v>33</v>
      </c>
      <c r="AS2" s="56"/>
      <c r="AT2" s="56" t="s">
        <v>30</v>
      </c>
      <c r="AU2" s="56" t="s">
        <v>31</v>
      </c>
      <c r="AV2" s="56" t="s">
        <v>33</v>
      </c>
      <c r="AW2" s="56"/>
      <c r="AX2" s="56" t="s">
        <v>30</v>
      </c>
      <c r="AY2" s="56" t="s">
        <v>31</v>
      </c>
      <c r="AZ2" s="56" t="s">
        <v>33</v>
      </c>
      <c r="BA2" s="56"/>
      <c r="BB2" s="56" t="s">
        <v>30</v>
      </c>
      <c r="BC2" s="56" t="s">
        <v>31</v>
      </c>
      <c r="BD2" s="56" t="s">
        <v>33</v>
      </c>
      <c r="BE2" s="56"/>
      <c r="BF2" s="56" t="s">
        <v>30</v>
      </c>
      <c r="BG2" s="56" t="s">
        <v>31</v>
      </c>
      <c r="BH2" s="56" t="s">
        <v>33</v>
      </c>
      <c r="BI2" s="56"/>
      <c r="BJ2" s="56" t="s">
        <v>30</v>
      </c>
      <c r="BK2" s="56" t="s">
        <v>31</v>
      </c>
      <c r="BL2" s="56" t="s">
        <v>33</v>
      </c>
      <c r="BM2" s="56"/>
      <c r="BN2" s="56" t="s">
        <v>30</v>
      </c>
      <c r="BO2" s="56" t="s">
        <v>31</v>
      </c>
      <c r="BP2" s="56" t="s">
        <v>33</v>
      </c>
      <c r="BQ2" s="56"/>
      <c r="BR2" s="56" t="s">
        <v>30</v>
      </c>
      <c r="BS2" s="56" t="s">
        <v>31</v>
      </c>
      <c r="BT2" s="56" t="s">
        <v>33</v>
      </c>
      <c r="BU2" s="56"/>
      <c r="BV2" s="56" t="s">
        <v>30</v>
      </c>
      <c r="BW2" s="56" t="s">
        <v>31</v>
      </c>
      <c r="BX2" s="56" t="s">
        <v>33</v>
      </c>
      <c r="BY2" s="56"/>
      <c r="BZ2" s="56" t="s">
        <v>30</v>
      </c>
      <c r="CA2" s="56" t="s">
        <v>31</v>
      </c>
      <c r="CB2" s="56" t="s">
        <v>33</v>
      </c>
      <c r="CC2" s="56"/>
      <c r="CD2" s="56" t="s">
        <v>30</v>
      </c>
      <c r="CE2" s="56" t="s">
        <v>31</v>
      </c>
      <c r="CF2" s="56" t="s">
        <v>33</v>
      </c>
      <c r="CG2" s="56"/>
      <c r="CH2" s="56" t="s">
        <v>30</v>
      </c>
      <c r="CI2" s="56" t="s">
        <v>31</v>
      </c>
      <c r="CJ2" s="56" t="s">
        <v>33</v>
      </c>
      <c r="CK2" s="56"/>
      <c r="CL2" s="56" t="s">
        <v>30</v>
      </c>
      <c r="CM2" s="56" t="s">
        <v>31</v>
      </c>
      <c r="CN2" s="56" t="s">
        <v>33</v>
      </c>
      <c r="CO2" s="56"/>
      <c r="CP2" s="56" t="s">
        <v>30</v>
      </c>
      <c r="CQ2" s="56" t="s">
        <v>31</v>
      </c>
      <c r="CR2" s="56" t="s">
        <v>33</v>
      </c>
      <c r="CS2" s="56"/>
      <c r="CT2" s="56" t="s">
        <v>30</v>
      </c>
      <c r="CU2" s="56" t="s">
        <v>31</v>
      </c>
      <c r="CV2" s="56" t="s">
        <v>33</v>
      </c>
      <c r="CW2" s="56"/>
      <c r="CX2" s="56" t="s">
        <v>30</v>
      </c>
      <c r="CY2" s="56" t="s">
        <v>31</v>
      </c>
      <c r="CZ2" s="56" t="s">
        <v>33</v>
      </c>
      <c r="DA2" s="56"/>
      <c r="DB2" s="56" t="s">
        <v>30</v>
      </c>
      <c r="DC2" s="56" t="s">
        <v>31</v>
      </c>
      <c r="DD2" s="56" t="s">
        <v>33</v>
      </c>
      <c r="DE2" s="56"/>
      <c r="DF2" s="56" t="s">
        <v>30</v>
      </c>
      <c r="DG2" s="56" t="s">
        <v>31</v>
      </c>
      <c r="DH2" s="56" t="s">
        <v>33</v>
      </c>
      <c r="DI2" s="56"/>
      <c r="DJ2" s="56" t="s">
        <v>30</v>
      </c>
      <c r="DK2" s="56" t="s">
        <v>31</v>
      </c>
      <c r="DL2" s="56" t="s">
        <v>33</v>
      </c>
      <c r="DM2" s="56"/>
      <c r="DN2" s="56" t="s">
        <v>30</v>
      </c>
      <c r="DO2" s="56" t="s">
        <v>31</v>
      </c>
      <c r="DP2" s="56" t="s">
        <v>34</v>
      </c>
    </row>
    <row r="3" spans="2:120">
      <c r="B3" s="58">
        <v>1</v>
      </c>
      <c r="C3" s="58">
        <v>6</v>
      </c>
      <c r="D3" s="58">
        <v>0</v>
      </c>
      <c r="E3" s="56"/>
      <c r="F3" s="58">
        <v>1</v>
      </c>
      <c r="G3" s="58">
        <v>15</v>
      </c>
      <c r="H3" s="58">
        <v>1</v>
      </c>
      <c r="I3" s="56"/>
      <c r="J3" s="56">
        <v>1</v>
      </c>
      <c r="K3" s="58">
        <v>4</v>
      </c>
      <c r="L3" s="56">
        <v>0</v>
      </c>
      <c r="M3" s="56"/>
      <c r="N3" s="56">
        <v>1</v>
      </c>
      <c r="O3" s="58">
        <v>9</v>
      </c>
      <c r="P3" s="56">
        <v>0</v>
      </c>
      <c r="Q3" s="56"/>
      <c r="R3" s="56">
        <v>1</v>
      </c>
      <c r="S3" s="58">
        <v>9</v>
      </c>
      <c r="T3" s="56">
        <v>1</v>
      </c>
      <c r="U3" s="56"/>
      <c r="V3" s="56">
        <v>1</v>
      </c>
      <c r="W3" s="58">
        <v>9</v>
      </c>
      <c r="X3" s="56">
        <v>3</v>
      </c>
      <c r="Y3" s="56"/>
      <c r="Z3" s="56">
        <v>1</v>
      </c>
      <c r="AA3" s="58">
        <v>9</v>
      </c>
      <c r="AB3" s="56">
        <v>0</v>
      </c>
      <c r="AC3" s="56"/>
      <c r="AD3" s="56">
        <v>1</v>
      </c>
      <c r="AE3" s="58">
        <v>9</v>
      </c>
      <c r="AF3" s="56">
        <v>2</v>
      </c>
      <c r="AG3" s="56"/>
      <c r="AH3" s="56">
        <v>1</v>
      </c>
      <c r="AI3" s="58">
        <v>9</v>
      </c>
      <c r="AJ3" s="56">
        <v>1</v>
      </c>
      <c r="AK3" s="56"/>
      <c r="AL3" s="56">
        <v>1</v>
      </c>
      <c r="AM3" s="58">
        <v>9</v>
      </c>
      <c r="AN3" s="56">
        <v>2</v>
      </c>
      <c r="AO3" s="56"/>
      <c r="AP3" s="56">
        <v>1</v>
      </c>
      <c r="AQ3" s="58">
        <v>9</v>
      </c>
      <c r="AR3" s="56">
        <v>2</v>
      </c>
      <c r="AS3" s="56"/>
      <c r="AT3" s="56">
        <v>1</v>
      </c>
      <c r="AU3" s="58">
        <v>9</v>
      </c>
      <c r="AV3" s="56">
        <v>1</v>
      </c>
      <c r="AW3" s="56"/>
      <c r="AX3" s="56">
        <v>1</v>
      </c>
      <c r="AY3" s="58">
        <v>9</v>
      </c>
      <c r="AZ3" s="56">
        <v>0</v>
      </c>
      <c r="BA3" s="56"/>
      <c r="BB3" s="56">
        <v>1</v>
      </c>
      <c r="BC3" s="58">
        <v>20</v>
      </c>
      <c r="BD3" s="56">
        <v>2</v>
      </c>
      <c r="BE3" s="56"/>
      <c r="BF3" s="56">
        <v>1</v>
      </c>
      <c r="BG3" s="58">
        <v>20</v>
      </c>
      <c r="BH3" s="56">
        <v>1</v>
      </c>
      <c r="BI3" s="56"/>
      <c r="BJ3" s="56">
        <v>1</v>
      </c>
      <c r="BK3" s="58">
        <v>9</v>
      </c>
      <c r="BL3" s="56">
        <v>2</v>
      </c>
      <c r="BM3" s="56"/>
      <c r="BN3" s="56">
        <v>1</v>
      </c>
      <c r="BO3" s="58">
        <v>9</v>
      </c>
      <c r="BP3" s="56">
        <v>2</v>
      </c>
      <c r="BQ3" s="56"/>
      <c r="BR3" s="56">
        <v>1</v>
      </c>
      <c r="BS3" s="58">
        <v>9</v>
      </c>
      <c r="BT3" s="56">
        <v>2</v>
      </c>
      <c r="BU3" s="56"/>
      <c r="BV3" s="56">
        <v>1</v>
      </c>
      <c r="BW3" s="58">
        <v>9</v>
      </c>
      <c r="BX3" s="56">
        <v>0</v>
      </c>
      <c r="BY3" s="56"/>
      <c r="BZ3" s="56">
        <v>1</v>
      </c>
      <c r="CA3" s="58">
        <v>9</v>
      </c>
      <c r="CB3" s="56">
        <v>0</v>
      </c>
      <c r="CC3" s="56"/>
      <c r="CD3" s="56">
        <v>1</v>
      </c>
      <c r="CE3" s="58">
        <v>20</v>
      </c>
      <c r="CF3" s="56">
        <v>2</v>
      </c>
      <c r="CG3" s="56"/>
      <c r="CH3" s="56">
        <v>1</v>
      </c>
      <c r="CI3" s="58">
        <v>20</v>
      </c>
      <c r="CJ3" s="56">
        <v>0</v>
      </c>
      <c r="CK3" s="56"/>
      <c r="CL3" s="56">
        <v>1</v>
      </c>
      <c r="CM3" s="58">
        <v>20</v>
      </c>
      <c r="CN3" s="56">
        <v>0</v>
      </c>
      <c r="CO3" s="56"/>
      <c r="CP3" s="56">
        <v>1</v>
      </c>
      <c r="CQ3" s="58">
        <v>20</v>
      </c>
      <c r="CR3" s="56">
        <v>2</v>
      </c>
      <c r="CS3" s="56"/>
      <c r="CT3" s="56">
        <v>1</v>
      </c>
      <c r="CU3" s="58">
        <v>20</v>
      </c>
      <c r="CV3" s="56">
        <v>2</v>
      </c>
      <c r="CW3" s="56"/>
      <c r="CX3" s="56">
        <v>1</v>
      </c>
      <c r="CY3" s="58">
        <v>20</v>
      </c>
      <c r="CZ3" s="56">
        <v>2</v>
      </c>
      <c r="DA3" s="56"/>
      <c r="DB3" s="56">
        <v>1</v>
      </c>
      <c r="DC3" s="58">
        <v>20</v>
      </c>
      <c r="DD3" s="56">
        <v>4</v>
      </c>
      <c r="DE3" s="56"/>
      <c r="DF3" s="56">
        <v>1</v>
      </c>
      <c r="DG3" s="58">
        <v>20</v>
      </c>
      <c r="DH3" s="56">
        <v>2</v>
      </c>
      <c r="DI3" s="56"/>
      <c r="DJ3" s="56">
        <v>1</v>
      </c>
      <c r="DK3" s="58">
        <v>20</v>
      </c>
      <c r="DL3" s="56">
        <v>1</v>
      </c>
      <c r="DM3" s="56"/>
      <c r="DN3" s="56">
        <v>1</v>
      </c>
      <c r="DO3" s="58">
        <v>20</v>
      </c>
      <c r="DP3" s="56">
        <v>0</v>
      </c>
    </row>
    <row r="4" spans="2:120">
      <c r="B4" s="58">
        <v>1</v>
      </c>
      <c r="C4" s="58">
        <v>15</v>
      </c>
      <c r="D4" s="58">
        <v>2</v>
      </c>
      <c r="E4" s="56"/>
      <c r="F4" s="58">
        <v>2</v>
      </c>
      <c r="G4" s="58">
        <v>4</v>
      </c>
      <c r="H4" s="58">
        <v>3</v>
      </c>
      <c r="I4" s="56"/>
      <c r="J4" s="56">
        <v>1</v>
      </c>
      <c r="K4" s="58">
        <v>9</v>
      </c>
      <c r="L4" s="56">
        <v>3</v>
      </c>
      <c r="M4" s="56"/>
      <c r="N4" s="56">
        <v>2</v>
      </c>
      <c r="O4" s="58">
        <v>13</v>
      </c>
      <c r="P4" s="56">
        <v>0</v>
      </c>
      <c r="Q4" s="56"/>
      <c r="R4" s="56">
        <v>1</v>
      </c>
      <c r="S4" s="58">
        <v>23</v>
      </c>
      <c r="T4" s="56">
        <v>1</v>
      </c>
      <c r="U4" s="56"/>
      <c r="V4" s="56">
        <v>1</v>
      </c>
      <c r="W4" s="58">
        <v>23</v>
      </c>
      <c r="X4" s="56">
        <v>1</v>
      </c>
      <c r="Y4" s="56"/>
      <c r="Z4" s="56">
        <v>2</v>
      </c>
      <c r="AA4" s="58">
        <v>16</v>
      </c>
      <c r="AB4" s="56">
        <v>2</v>
      </c>
      <c r="AC4" s="56"/>
      <c r="AD4" s="56">
        <v>1</v>
      </c>
      <c r="AE4" s="58">
        <v>16</v>
      </c>
      <c r="AF4" s="56">
        <v>0</v>
      </c>
      <c r="AG4" s="56"/>
      <c r="AH4" s="56">
        <v>2</v>
      </c>
      <c r="AI4" s="58">
        <v>16</v>
      </c>
      <c r="AJ4" s="56">
        <v>1</v>
      </c>
      <c r="AK4" s="56"/>
      <c r="AL4" s="56">
        <v>2</v>
      </c>
      <c r="AM4" s="58">
        <v>23</v>
      </c>
      <c r="AN4" s="56">
        <v>1</v>
      </c>
      <c r="AO4" s="56"/>
      <c r="AP4" s="56">
        <v>2</v>
      </c>
      <c r="AQ4" s="58">
        <v>22</v>
      </c>
      <c r="AR4" s="56">
        <v>0</v>
      </c>
      <c r="AS4" s="56"/>
      <c r="AT4" s="56">
        <v>2</v>
      </c>
      <c r="AU4" s="58">
        <v>23</v>
      </c>
      <c r="AV4" s="56">
        <v>2</v>
      </c>
      <c r="AW4" s="56"/>
      <c r="AX4" s="56">
        <v>1</v>
      </c>
      <c r="AY4" s="58">
        <v>23</v>
      </c>
      <c r="AZ4" s="56">
        <v>0</v>
      </c>
      <c r="BA4" s="56"/>
      <c r="BB4" s="56">
        <v>2</v>
      </c>
      <c r="BC4" s="58">
        <v>9</v>
      </c>
      <c r="BD4" s="56">
        <v>0</v>
      </c>
      <c r="BE4" s="56"/>
      <c r="BF4" s="56">
        <v>2</v>
      </c>
      <c r="BG4" s="58">
        <v>9</v>
      </c>
      <c r="BH4" s="56">
        <v>5</v>
      </c>
      <c r="BI4" s="56"/>
      <c r="BJ4" s="56">
        <v>1</v>
      </c>
      <c r="BK4" s="58">
        <v>20</v>
      </c>
      <c r="BL4" s="56">
        <v>0</v>
      </c>
      <c r="BM4" s="56"/>
      <c r="BN4" s="56">
        <v>2</v>
      </c>
      <c r="BO4" s="58">
        <v>20</v>
      </c>
      <c r="BP4" s="56">
        <v>2</v>
      </c>
      <c r="BQ4" s="56"/>
      <c r="BR4" s="56">
        <v>2</v>
      </c>
      <c r="BS4" s="58">
        <v>20</v>
      </c>
      <c r="BT4" s="56">
        <v>2</v>
      </c>
      <c r="BU4" s="56"/>
      <c r="BV4" s="56">
        <v>2</v>
      </c>
      <c r="BW4" s="58">
        <v>20</v>
      </c>
      <c r="BX4" s="56">
        <v>2</v>
      </c>
      <c r="BY4" s="56"/>
      <c r="BZ4" s="56">
        <v>1</v>
      </c>
      <c r="CA4" s="58">
        <v>20</v>
      </c>
      <c r="CB4" s="56">
        <v>2</v>
      </c>
      <c r="CC4" s="56"/>
      <c r="CD4" s="56">
        <v>2</v>
      </c>
      <c r="CE4" s="58">
        <v>9</v>
      </c>
      <c r="CF4" s="56">
        <v>0</v>
      </c>
      <c r="CG4" s="56"/>
      <c r="CH4" s="56">
        <v>2</v>
      </c>
      <c r="CI4" s="58">
        <v>9</v>
      </c>
      <c r="CJ4" s="56">
        <v>1</v>
      </c>
      <c r="CK4" s="56"/>
      <c r="CL4" s="56">
        <v>2</v>
      </c>
      <c r="CM4" s="58">
        <v>9</v>
      </c>
      <c r="CN4" s="56">
        <v>2</v>
      </c>
      <c r="CO4" s="56"/>
      <c r="CP4" s="56">
        <v>2</v>
      </c>
      <c r="CQ4" s="58">
        <v>9</v>
      </c>
      <c r="CR4" s="56">
        <v>0</v>
      </c>
      <c r="CS4" s="56"/>
      <c r="CT4" s="56">
        <v>2</v>
      </c>
      <c r="CU4" s="58">
        <v>9</v>
      </c>
      <c r="CV4" s="56">
        <v>0</v>
      </c>
      <c r="CW4" s="56"/>
      <c r="CX4" s="56">
        <v>2</v>
      </c>
      <c r="CY4" s="58">
        <v>10</v>
      </c>
      <c r="CZ4" s="56">
        <v>3</v>
      </c>
      <c r="DA4" s="56"/>
      <c r="DB4" s="56">
        <v>2</v>
      </c>
      <c r="DC4" s="58">
        <v>10</v>
      </c>
      <c r="DD4" s="56">
        <v>1</v>
      </c>
      <c r="DE4" s="56"/>
      <c r="DF4" s="56">
        <v>2</v>
      </c>
      <c r="DG4" s="58">
        <v>10</v>
      </c>
      <c r="DH4" s="56">
        <v>0</v>
      </c>
      <c r="DI4" s="56"/>
      <c r="DJ4" s="56">
        <v>2</v>
      </c>
      <c r="DK4" s="58">
        <v>10</v>
      </c>
      <c r="DL4" s="56">
        <v>2</v>
      </c>
      <c r="DM4" s="56"/>
      <c r="DN4" s="56">
        <v>2</v>
      </c>
      <c r="DO4" s="58">
        <v>10</v>
      </c>
      <c r="DP4" s="56">
        <v>0</v>
      </c>
    </row>
    <row r="5" spans="2:120">
      <c r="B5" s="58">
        <v>1</v>
      </c>
      <c r="C5" s="58">
        <v>16</v>
      </c>
      <c r="D5" s="58">
        <v>0</v>
      </c>
      <c r="E5" s="56"/>
      <c r="F5" s="58">
        <v>2</v>
      </c>
      <c r="G5" s="58">
        <v>9</v>
      </c>
      <c r="H5" s="58">
        <v>3</v>
      </c>
      <c r="I5" s="56"/>
      <c r="J5" s="56">
        <v>3</v>
      </c>
      <c r="K5" s="58">
        <v>15</v>
      </c>
      <c r="L5" s="56">
        <v>0</v>
      </c>
      <c r="M5" s="56"/>
      <c r="N5" s="56">
        <v>2</v>
      </c>
      <c r="O5" s="58">
        <v>16</v>
      </c>
      <c r="P5" s="56">
        <v>0</v>
      </c>
      <c r="Q5" s="56"/>
      <c r="R5" s="56">
        <v>3</v>
      </c>
      <c r="S5" s="58">
        <v>13</v>
      </c>
      <c r="T5" s="56">
        <v>0</v>
      </c>
      <c r="U5" s="56"/>
      <c r="V5" s="56">
        <v>3</v>
      </c>
      <c r="W5" s="58">
        <v>16</v>
      </c>
      <c r="X5" s="56">
        <v>2</v>
      </c>
      <c r="Y5" s="56"/>
      <c r="Z5" s="56">
        <v>2</v>
      </c>
      <c r="AA5" s="58">
        <v>22</v>
      </c>
      <c r="AB5" s="56">
        <v>2</v>
      </c>
      <c r="AC5" s="56"/>
      <c r="AD5" s="56">
        <v>1</v>
      </c>
      <c r="AE5" s="58">
        <v>22</v>
      </c>
      <c r="AF5" s="56">
        <v>0</v>
      </c>
      <c r="AG5" s="56"/>
      <c r="AH5" s="56">
        <v>2</v>
      </c>
      <c r="AI5" s="58">
        <v>22</v>
      </c>
      <c r="AJ5" s="56">
        <v>0</v>
      </c>
      <c r="AK5" s="56"/>
      <c r="AL5" s="56">
        <v>3</v>
      </c>
      <c r="AM5" s="58">
        <v>1</v>
      </c>
      <c r="AN5" s="56">
        <v>0</v>
      </c>
      <c r="AO5" s="56"/>
      <c r="AP5" s="56">
        <v>2</v>
      </c>
      <c r="AQ5" s="58">
        <v>23</v>
      </c>
      <c r="AR5" s="56">
        <v>3</v>
      </c>
      <c r="AS5" s="56"/>
      <c r="AT5" s="56">
        <v>3</v>
      </c>
      <c r="AU5" s="58">
        <v>10</v>
      </c>
      <c r="AV5" s="56">
        <v>2</v>
      </c>
      <c r="AW5" s="56"/>
      <c r="AX5" s="56">
        <v>3</v>
      </c>
      <c r="AY5" s="58">
        <v>10</v>
      </c>
      <c r="AZ5" s="56">
        <v>0</v>
      </c>
      <c r="BA5" s="56"/>
      <c r="BB5" s="56">
        <v>2</v>
      </c>
      <c r="BC5" s="58">
        <v>23</v>
      </c>
      <c r="BD5" s="56">
        <v>0</v>
      </c>
      <c r="BE5" s="56"/>
      <c r="BF5" s="56">
        <v>2</v>
      </c>
      <c r="BG5" s="58">
        <v>11</v>
      </c>
      <c r="BH5" s="56">
        <v>0</v>
      </c>
      <c r="BI5" s="56"/>
      <c r="BJ5" s="56">
        <v>3</v>
      </c>
      <c r="BK5" s="58">
        <v>23</v>
      </c>
      <c r="BL5" s="56">
        <v>1</v>
      </c>
      <c r="BM5" s="56"/>
      <c r="BN5" s="56">
        <v>3</v>
      </c>
      <c r="BO5" s="58">
        <v>23</v>
      </c>
      <c r="BP5" s="56">
        <v>1</v>
      </c>
      <c r="BQ5" s="56"/>
      <c r="BR5" s="56">
        <v>3</v>
      </c>
      <c r="BS5" s="58">
        <v>11</v>
      </c>
      <c r="BT5" s="56">
        <v>1</v>
      </c>
      <c r="BU5" s="56"/>
      <c r="BV5" s="56">
        <v>3</v>
      </c>
      <c r="BW5" s="58">
        <v>11</v>
      </c>
      <c r="BX5" s="56">
        <v>0</v>
      </c>
      <c r="BY5" s="56"/>
      <c r="BZ5" s="56">
        <v>3</v>
      </c>
      <c r="CA5" s="58">
        <v>18</v>
      </c>
      <c r="CB5" s="56">
        <v>2</v>
      </c>
      <c r="CC5" s="56"/>
      <c r="CD5" s="56">
        <v>3</v>
      </c>
      <c r="CE5" s="58">
        <v>18</v>
      </c>
      <c r="CF5" s="56">
        <v>2</v>
      </c>
      <c r="CG5" s="56"/>
      <c r="CH5" s="56">
        <v>3</v>
      </c>
      <c r="CI5" s="58">
        <v>18</v>
      </c>
      <c r="CJ5" s="56">
        <v>0</v>
      </c>
      <c r="CK5" s="56"/>
      <c r="CL5" s="56">
        <v>3</v>
      </c>
      <c r="CM5" s="58">
        <v>18</v>
      </c>
      <c r="CN5" s="56">
        <v>1</v>
      </c>
      <c r="CO5" s="56"/>
      <c r="CP5" s="56">
        <v>3</v>
      </c>
      <c r="CQ5" s="58">
        <v>10</v>
      </c>
      <c r="CR5" s="56">
        <v>1</v>
      </c>
      <c r="CS5" s="56"/>
      <c r="CT5" s="56">
        <v>2</v>
      </c>
      <c r="CU5" s="58">
        <v>18</v>
      </c>
      <c r="CV5" s="56">
        <v>0</v>
      </c>
      <c r="CW5" s="56"/>
      <c r="CX5" s="56">
        <v>3</v>
      </c>
      <c r="CY5" s="58">
        <v>9</v>
      </c>
      <c r="CZ5" s="56">
        <v>2</v>
      </c>
      <c r="DA5" s="56"/>
      <c r="DB5" s="56">
        <v>3</v>
      </c>
      <c r="DC5" s="58">
        <v>9</v>
      </c>
      <c r="DD5" s="56">
        <v>2</v>
      </c>
      <c r="DE5" s="56"/>
      <c r="DF5" s="56">
        <v>3</v>
      </c>
      <c r="DG5" s="58">
        <v>9</v>
      </c>
      <c r="DH5" s="56">
        <v>0</v>
      </c>
      <c r="DI5" s="56"/>
      <c r="DJ5" s="56">
        <v>3</v>
      </c>
      <c r="DK5" s="58">
        <v>9</v>
      </c>
      <c r="DL5" s="56">
        <v>2</v>
      </c>
      <c r="DM5" s="56"/>
      <c r="DN5" s="56">
        <v>3</v>
      </c>
      <c r="DO5" s="58">
        <v>9</v>
      </c>
      <c r="DP5" s="56">
        <v>0</v>
      </c>
    </row>
    <row r="6" spans="2:120">
      <c r="B6" s="58">
        <v>4</v>
      </c>
      <c r="C6" s="58">
        <v>1</v>
      </c>
      <c r="D6" s="58">
        <v>0</v>
      </c>
      <c r="E6" s="56"/>
      <c r="F6" s="58">
        <v>2</v>
      </c>
      <c r="G6" s="58">
        <v>23</v>
      </c>
      <c r="H6" s="58">
        <v>2</v>
      </c>
      <c r="I6" s="56"/>
      <c r="J6" s="56">
        <v>3</v>
      </c>
      <c r="K6" s="58">
        <v>23</v>
      </c>
      <c r="L6" s="56">
        <v>2</v>
      </c>
      <c r="M6" s="56"/>
      <c r="N6" s="56">
        <v>2</v>
      </c>
      <c r="O6" s="58">
        <v>23</v>
      </c>
      <c r="P6" s="56">
        <v>2</v>
      </c>
      <c r="Q6" s="56"/>
      <c r="R6" s="56">
        <v>3</v>
      </c>
      <c r="S6" s="58">
        <v>16</v>
      </c>
      <c r="T6" s="56">
        <v>2</v>
      </c>
      <c r="U6" s="56"/>
      <c r="V6" s="56">
        <v>4</v>
      </c>
      <c r="W6" s="58">
        <v>6</v>
      </c>
      <c r="X6" s="56">
        <v>0</v>
      </c>
      <c r="Y6" s="56"/>
      <c r="Z6" s="56">
        <v>2</v>
      </c>
      <c r="AA6" s="58">
        <v>23</v>
      </c>
      <c r="AB6" s="56">
        <v>0</v>
      </c>
      <c r="AC6" s="56"/>
      <c r="AD6" s="56">
        <v>4</v>
      </c>
      <c r="AE6" s="58">
        <v>8</v>
      </c>
      <c r="AF6" s="56">
        <v>1</v>
      </c>
      <c r="AG6" s="56"/>
      <c r="AH6" s="56">
        <v>2</v>
      </c>
      <c r="AI6" s="58">
        <v>23</v>
      </c>
      <c r="AJ6" s="56">
        <v>2</v>
      </c>
      <c r="AK6" s="56"/>
      <c r="AL6" s="56">
        <v>3</v>
      </c>
      <c r="AM6" s="58">
        <v>16</v>
      </c>
      <c r="AN6" s="56">
        <v>0</v>
      </c>
      <c r="AO6" s="56"/>
      <c r="AP6" s="56">
        <v>4</v>
      </c>
      <c r="AQ6" s="58">
        <v>13</v>
      </c>
      <c r="AR6" s="56">
        <v>1</v>
      </c>
      <c r="AS6" s="56"/>
      <c r="AT6" s="56">
        <v>3</v>
      </c>
      <c r="AU6" s="58">
        <v>13</v>
      </c>
      <c r="AV6" s="56">
        <v>1</v>
      </c>
      <c r="AW6" s="56"/>
      <c r="AX6" s="56">
        <v>4</v>
      </c>
      <c r="AY6" s="58">
        <v>1</v>
      </c>
      <c r="AZ6" s="56">
        <v>0</v>
      </c>
      <c r="BA6" s="56"/>
      <c r="BB6" s="56">
        <v>4</v>
      </c>
      <c r="BC6" s="58">
        <v>11</v>
      </c>
      <c r="BD6" s="56">
        <v>2</v>
      </c>
      <c r="BE6" s="56"/>
      <c r="BF6" s="56">
        <v>2</v>
      </c>
      <c r="BG6" s="58">
        <v>23</v>
      </c>
      <c r="BH6" s="56">
        <v>1</v>
      </c>
      <c r="BI6" s="56"/>
      <c r="BJ6" s="56">
        <v>4</v>
      </c>
      <c r="BK6" s="58">
        <v>11</v>
      </c>
      <c r="BL6" s="56">
        <v>1</v>
      </c>
      <c r="BM6" s="56"/>
      <c r="BN6" s="56">
        <v>4</v>
      </c>
      <c r="BO6" s="58">
        <v>10</v>
      </c>
      <c r="BP6" s="56">
        <v>1</v>
      </c>
      <c r="BQ6" s="56"/>
      <c r="BR6" s="56">
        <v>4</v>
      </c>
      <c r="BS6" s="58">
        <v>23</v>
      </c>
      <c r="BT6" s="56">
        <v>2</v>
      </c>
      <c r="BU6" s="56"/>
      <c r="BV6" s="56">
        <v>3</v>
      </c>
      <c r="BW6" s="58">
        <v>23</v>
      </c>
      <c r="BX6" s="56">
        <v>1</v>
      </c>
      <c r="BY6" s="56"/>
      <c r="BZ6" s="56">
        <v>3</v>
      </c>
      <c r="CA6" s="58">
        <v>23</v>
      </c>
      <c r="CB6" s="56">
        <v>0</v>
      </c>
      <c r="CC6" s="56"/>
      <c r="CD6" s="56">
        <v>4</v>
      </c>
      <c r="CE6" s="58">
        <v>11</v>
      </c>
      <c r="CF6" s="56">
        <v>1</v>
      </c>
      <c r="CG6" s="56"/>
      <c r="CH6" s="56">
        <v>4</v>
      </c>
      <c r="CI6" s="58">
        <v>13</v>
      </c>
      <c r="CJ6" s="56">
        <v>0</v>
      </c>
      <c r="CK6" s="56"/>
      <c r="CL6" s="56">
        <v>3</v>
      </c>
      <c r="CM6" s="58">
        <v>23</v>
      </c>
      <c r="CN6" s="56">
        <v>1</v>
      </c>
      <c r="CO6" s="56"/>
      <c r="CP6" s="56">
        <v>4</v>
      </c>
      <c r="CQ6" s="58">
        <v>18</v>
      </c>
      <c r="CR6" s="56">
        <v>3</v>
      </c>
      <c r="CS6" s="56"/>
      <c r="CT6" s="56">
        <v>4</v>
      </c>
      <c r="CU6" s="58">
        <v>10</v>
      </c>
      <c r="CV6" s="56">
        <v>2</v>
      </c>
      <c r="CW6" s="56"/>
      <c r="CX6" s="56">
        <v>3</v>
      </c>
      <c r="CY6" s="58">
        <v>18</v>
      </c>
      <c r="CZ6" s="56">
        <v>0</v>
      </c>
      <c r="DA6" s="56"/>
      <c r="DB6" s="56">
        <v>4</v>
      </c>
      <c r="DC6" s="58">
        <v>18</v>
      </c>
      <c r="DD6" s="56">
        <v>2</v>
      </c>
      <c r="DE6" s="56"/>
      <c r="DF6" s="56">
        <v>4</v>
      </c>
      <c r="DG6" s="58">
        <v>18</v>
      </c>
      <c r="DH6" s="56">
        <v>1</v>
      </c>
      <c r="DI6" s="56"/>
      <c r="DJ6" s="56">
        <v>4</v>
      </c>
      <c r="DK6" s="58">
        <v>18</v>
      </c>
      <c r="DL6" s="56">
        <v>0</v>
      </c>
      <c r="DM6" s="56"/>
      <c r="DN6" s="56">
        <v>4</v>
      </c>
      <c r="DO6" s="58">
        <v>22</v>
      </c>
      <c r="DP6" s="56">
        <v>0</v>
      </c>
    </row>
    <row r="7" spans="2:120">
      <c r="B7" s="58">
        <v>4</v>
      </c>
      <c r="C7" s="58">
        <v>9</v>
      </c>
      <c r="D7" s="58">
        <v>2</v>
      </c>
      <c r="E7" s="56"/>
      <c r="F7" s="58">
        <v>2</v>
      </c>
      <c r="G7" s="58">
        <v>24</v>
      </c>
      <c r="H7" s="58">
        <v>1</v>
      </c>
      <c r="I7" s="56"/>
      <c r="J7" s="56">
        <v>5</v>
      </c>
      <c r="K7" s="58">
        <v>1</v>
      </c>
      <c r="L7" s="56">
        <v>1</v>
      </c>
      <c r="M7" s="56"/>
      <c r="N7" s="56">
        <v>5</v>
      </c>
      <c r="O7" s="58">
        <v>4</v>
      </c>
      <c r="P7" s="56">
        <v>0</v>
      </c>
      <c r="Q7" s="56"/>
      <c r="R7" s="56">
        <v>3</v>
      </c>
      <c r="S7" s="58">
        <v>17</v>
      </c>
      <c r="T7" s="56">
        <v>0</v>
      </c>
      <c r="U7" s="56"/>
      <c r="V7" s="56">
        <v>4</v>
      </c>
      <c r="W7" s="58">
        <v>22</v>
      </c>
      <c r="X7" s="56">
        <v>3</v>
      </c>
      <c r="Y7" s="56"/>
      <c r="Z7" s="56">
        <v>5</v>
      </c>
      <c r="AA7" s="58">
        <v>8</v>
      </c>
      <c r="AB7" s="56">
        <v>1</v>
      </c>
      <c r="AC7" s="56"/>
      <c r="AD7" s="56">
        <v>4</v>
      </c>
      <c r="AE7" s="58">
        <v>23</v>
      </c>
      <c r="AF7" s="56">
        <v>2</v>
      </c>
      <c r="AG7" s="56"/>
      <c r="AH7" s="56">
        <v>5</v>
      </c>
      <c r="AI7" s="58">
        <v>1</v>
      </c>
      <c r="AJ7" s="56">
        <v>2</v>
      </c>
      <c r="AK7" s="56"/>
      <c r="AL7" s="56">
        <v>5</v>
      </c>
      <c r="AM7" s="58">
        <v>11</v>
      </c>
      <c r="AN7" s="56">
        <v>0</v>
      </c>
      <c r="AO7" s="56"/>
      <c r="AP7" s="56">
        <v>4</v>
      </c>
      <c r="AQ7" s="58">
        <v>20</v>
      </c>
      <c r="AR7" s="56">
        <v>0</v>
      </c>
      <c r="AS7" s="56"/>
      <c r="AT7" s="56">
        <v>3</v>
      </c>
      <c r="AU7" s="58">
        <v>22</v>
      </c>
      <c r="AV7" s="56">
        <v>1</v>
      </c>
      <c r="AW7" s="56"/>
      <c r="AX7" s="56">
        <v>4</v>
      </c>
      <c r="AY7" s="58">
        <v>13</v>
      </c>
      <c r="AZ7" s="56">
        <v>0</v>
      </c>
      <c r="BA7" s="56"/>
      <c r="BB7" s="56">
        <v>5</v>
      </c>
      <c r="BC7" s="58">
        <v>10</v>
      </c>
      <c r="BD7" s="56">
        <v>0</v>
      </c>
      <c r="BE7" s="56"/>
      <c r="BF7" s="56">
        <v>5</v>
      </c>
      <c r="BG7" s="58">
        <v>13</v>
      </c>
      <c r="BH7" s="56">
        <v>0</v>
      </c>
      <c r="BI7" s="56"/>
      <c r="BJ7" s="56">
        <v>4</v>
      </c>
      <c r="BK7" s="58">
        <v>18</v>
      </c>
      <c r="BL7" s="56">
        <v>1</v>
      </c>
      <c r="BM7" s="56"/>
      <c r="BN7" s="56">
        <v>4</v>
      </c>
      <c r="BO7" s="58">
        <v>11</v>
      </c>
      <c r="BP7" s="56">
        <v>3</v>
      </c>
      <c r="BQ7" s="56"/>
      <c r="BR7" s="56">
        <v>5</v>
      </c>
      <c r="BS7" s="58">
        <v>10</v>
      </c>
      <c r="BT7" s="56">
        <v>1</v>
      </c>
      <c r="BU7" s="56"/>
      <c r="BV7" s="56">
        <v>5</v>
      </c>
      <c r="BW7" s="58">
        <v>18</v>
      </c>
      <c r="BX7" s="56">
        <v>2</v>
      </c>
      <c r="BY7" s="56"/>
      <c r="BZ7" s="56">
        <v>5</v>
      </c>
      <c r="CA7" s="58">
        <v>11</v>
      </c>
      <c r="CB7" s="56">
        <v>2</v>
      </c>
      <c r="CC7" s="56"/>
      <c r="CD7" s="56">
        <v>4</v>
      </c>
      <c r="CE7" s="58">
        <v>13</v>
      </c>
      <c r="CF7" s="56">
        <v>2</v>
      </c>
      <c r="CG7" s="56"/>
      <c r="CH7" s="56">
        <v>4</v>
      </c>
      <c r="CI7" s="58">
        <v>23</v>
      </c>
      <c r="CJ7" s="56">
        <v>1</v>
      </c>
      <c r="CK7" s="56"/>
      <c r="CL7" s="56">
        <v>5</v>
      </c>
      <c r="CM7" s="58">
        <v>10</v>
      </c>
      <c r="CN7" s="56">
        <v>3</v>
      </c>
      <c r="CO7" s="56"/>
      <c r="CP7" s="56">
        <v>4</v>
      </c>
      <c r="CQ7" s="58">
        <v>23</v>
      </c>
      <c r="CR7" s="56">
        <v>0</v>
      </c>
      <c r="CS7" s="56"/>
      <c r="CT7" s="56">
        <v>5</v>
      </c>
      <c r="CU7" s="58">
        <v>23</v>
      </c>
      <c r="CV7" s="56">
        <v>1</v>
      </c>
      <c r="CW7" s="56"/>
      <c r="CX7" s="56">
        <v>5</v>
      </c>
      <c r="CY7" s="58">
        <v>23</v>
      </c>
      <c r="CZ7" s="56">
        <v>0</v>
      </c>
      <c r="DA7" s="56"/>
      <c r="DB7" s="56">
        <v>5</v>
      </c>
      <c r="DC7" s="58">
        <v>23</v>
      </c>
      <c r="DD7" s="56">
        <v>1</v>
      </c>
      <c r="DE7" s="56"/>
      <c r="DF7" s="56">
        <v>5</v>
      </c>
      <c r="DG7" s="58">
        <v>5</v>
      </c>
      <c r="DH7" s="56">
        <v>1</v>
      </c>
      <c r="DI7" s="56"/>
      <c r="DJ7" s="56">
        <v>5</v>
      </c>
      <c r="DK7" s="58">
        <v>22</v>
      </c>
      <c r="DL7" s="56">
        <v>2</v>
      </c>
      <c r="DM7" s="56"/>
      <c r="DN7" s="56">
        <v>4</v>
      </c>
      <c r="DO7" s="58">
        <v>26</v>
      </c>
      <c r="DP7" s="56">
        <v>0</v>
      </c>
    </row>
    <row r="8" spans="2:120">
      <c r="B8" s="58">
        <v>4</v>
      </c>
      <c r="C8" s="58">
        <v>10</v>
      </c>
      <c r="D8" s="58">
        <v>0</v>
      </c>
      <c r="E8" s="56"/>
      <c r="F8" s="58">
        <v>6</v>
      </c>
      <c r="G8" s="58">
        <v>6</v>
      </c>
      <c r="H8" s="58">
        <v>1</v>
      </c>
      <c r="I8" s="56"/>
      <c r="J8" s="56">
        <v>5</v>
      </c>
      <c r="K8" s="58">
        <v>13</v>
      </c>
      <c r="L8" s="56">
        <v>3</v>
      </c>
      <c r="M8" s="56"/>
      <c r="N8" s="56">
        <v>6</v>
      </c>
      <c r="O8" s="58">
        <v>1</v>
      </c>
      <c r="P8" s="56">
        <v>0</v>
      </c>
      <c r="Q8" s="56"/>
      <c r="R8" s="56">
        <v>6</v>
      </c>
      <c r="S8" s="58">
        <v>4</v>
      </c>
      <c r="T8" s="56">
        <v>1</v>
      </c>
      <c r="U8" s="56"/>
      <c r="V8" s="56">
        <v>4</v>
      </c>
      <c r="W8" s="58">
        <v>24</v>
      </c>
      <c r="X8" s="56">
        <v>1</v>
      </c>
      <c r="Y8" s="56"/>
      <c r="Z8" s="56">
        <v>6</v>
      </c>
      <c r="AA8" s="58">
        <v>1</v>
      </c>
      <c r="AB8" s="56">
        <v>1</v>
      </c>
      <c r="AC8" s="56"/>
      <c r="AD8" s="56">
        <v>6</v>
      </c>
      <c r="AE8" s="58">
        <v>1</v>
      </c>
      <c r="AF8" s="56">
        <v>2</v>
      </c>
      <c r="AG8" s="56"/>
      <c r="AH8" s="56">
        <v>5</v>
      </c>
      <c r="AI8" s="58">
        <v>8</v>
      </c>
      <c r="AJ8" s="56">
        <v>0</v>
      </c>
      <c r="AK8" s="56"/>
      <c r="AL8" s="56">
        <v>5</v>
      </c>
      <c r="AM8" s="58">
        <v>13</v>
      </c>
      <c r="AN8" s="56">
        <v>2</v>
      </c>
      <c r="AO8" s="56"/>
      <c r="AP8" s="56">
        <v>6</v>
      </c>
      <c r="AQ8" s="58">
        <v>1</v>
      </c>
      <c r="AR8" s="56">
        <v>1</v>
      </c>
      <c r="AS8" s="56"/>
      <c r="AT8" s="56">
        <v>6</v>
      </c>
      <c r="AU8" s="58">
        <v>1</v>
      </c>
      <c r="AV8" s="56">
        <v>2</v>
      </c>
      <c r="AW8" s="56"/>
      <c r="AX8" s="56">
        <v>4</v>
      </c>
      <c r="AY8" s="58">
        <v>20</v>
      </c>
      <c r="AZ8" s="56">
        <v>6</v>
      </c>
      <c r="BA8" s="56"/>
      <c r="BB8" s="56">
        <v>5</v>
      </c>
      <c r="BC8" s="58">
        <v>26</v>
      </c>
      <c r="BD8" s="56">
        <v>0</v>
      </c>
      <c r="BE8" s="56"/>
      <c r="BF8" s="56">
        <v>6</v>
      </c>
      <c r="BG8" s="58">
        <v>10</v>
      </c>
      <c r="BH8" s="56">
        <v>2</v>
      </c>
      <c r="BI8" s="56"/>
      <c r="BJ8" s="56">
        <v>6</v>
      </c>
      <c r="BK8" s="58">
        <v>10</v>
      </c>
      <c r="BL8" s="56">
        <v>2</v>
      </c>
      <c r="BM8" s="56"/>
      <c r="BN8" s="56">
        <v>4</v>
      </c>
      <c r="BO8" s="58">
        <v>18</v>
      </c>
      <c r="BP8" s="56">
        <v>1</v>
      </c>
      <c r="BQ8" s="56"/>
      <c r="BR8" s="56">
        <v>5</v>
      </c>
      <c r="BS8" s="58">
        <v>18</v>
      </c>
      <c r="BT8" s="56">
        <v>2</v>
      </c>
      <c r="BU8" s="56"/>
      <c r="BV8" s="56">
        <v>6</v>
      </c>
      <c r="BW8" s="58">
        <v>10</v>
      </c>
      <c r="BX8" s="56">
        <v>1</v>
      </c>
      <c r="BY8" s="56"/>
      <c r="BZ8" s="56">
        <v>5</v>
      </c>
      <c r="CA8" s="58">
        <v>13</v>
      </c>
      <c r="CB8" s="56">
        <v>2</v>
      </c>
      <c r="CC8" s="56"/>
      <c r="CD8" s="56">
        <v>6</v>
      </c>
      <c r="CE8" s="58">
        <v>23</v>
      </c>
      <c r="CF8" s="56">
        <v>3</v>
      </c>
      <c r="CG8" s="56"/>
      <c r="CH8" s="56">
        <v>6</v>
      </c>
      <c r="CI8" s="58">
        <v>11</v>
      </c>
      <c r="CJ8" s="56">
        <v>1</v>
      </c>
      <c r="CK8" s="56"/>
      <c r="CL8" s="56">
        <v>5</v>
      </c>
      <c r="CM8" s="58">
        <v>11</v>
      </c>
      <c r="CN8" s="56">
        <v>0</v>
      </c>
      <c r="CO8" s="56"/>
      <c r="CP8" s="56">
        <v>6</v>
      </c>
      <c r="CQ8" s="58">
        <v>11</v>
      </c>
      <c r="CR8" s="56">
        <v>0</v>
      </c>
      <c r="CS8" s="56"/>
      <c r="CT8" s="56">
        <v>6</v>
      </c>
      <c r="CU8" s="58">
        <v>13</v>
      </c>
      <c r="CV8" s="56">
        <v>0</v>
      </c>
      <c r="CW8" s="56"/>
      <c r="CX8" s="56">
        <v>6</v>
      </c>
      <c r="CY8" s="58">
        <v>11</v>
      </c>
      <c r="CZ8" s="56">
        <v>1</v>
      </c>
      <c r="DA8" s="56"/>
      <c r="DB8" s="56">
        <v>6</v>
      </c>
      <c r="DC8" s="58">
        <v>5</v>
      </c>
      <c r="DD8" s="56">
        <v>2</v>
      </c>
      <c r="DE8" s="56"/>
      <c r="DF8" s="56">
        <v>5</v>
      </c>
      <c r="DG8" s="58">
        <v>22</v>
      </c>
      <c r="DH8" s="56">
        <v>3</v>
      </c>
      <c r="DI8" s="56"/>
      <c r="DJ8" s="56">
        <v>6</v>
      </c>
      <c r="DK8" s="58">
        <v>23</v>
      </c>
      <c r="DL8" s="56">
        <v>2</v>
      </c>
      <c r="DM8" s="56"/>
      <c r="DN8" s="56">
        <v>6</v>
      </c>
      <c r="DO8" s="58">
        <v>18</v>
      </c>
      <c r="DP8" s="56">
        <v>0</v>
      </c>
    </row>
    <row r="9" spans="2:120">
      <c r="B9" s="58">
        <v>4</v>
      </c>
      <c r="C9" s="58">
        <v>11</v>
      </c>
      <c r="D9" s="58">
        <v>1</v>
      </c>
      <c r="E9" s="56"/>
      <c r="F9" s="58">
        <v>6</v>
      </c>
      <c r="G9" s="58">
        <v>11</v>
      </c>
      <c r="H9" s="58">
        <v>1</v>
      </c>
      <c r="I9" s="56"/>
      <c r="J9" s="56">
        <v>5</v>
      </c>
      <c r="K9" s="58">
        <v>16</v>
      </c>
      <c r="L9" s="56">
        <v>3</v>
      </c>
      <c r="M9" s="56"/>
      <c r="N9" s="56">
        <v>6</v>
      </c>
      <c r="O9" s="58">
        <v>8</v>
      </c>
      <c r="P9" s="56">
        <v>1</v>
      </c>
      <c r="Q9" s="56"/>
      <c r="R9" s="56">
        <v>6</v>
      </c>
      <c r="S9" s="58">
        <v>6</v>
      </c>
      <c r="T9" s="56">
        <v>2</v>
      </c>
      <c r="U9" s="56"/>
      <c r="V9" s="56">
        <v>7</v>
      </c>
      <c r="W9" s="58">
        <v>1</v>
      </c>
      <c r="X9" s="56">
        <v>2</v>
      </c>
      <c r="Y9" s="56"/>
      <c r="Z9" s="56">
        <v>6</v>
      </c>
      <c r="AA9" s="58">
        <v>11</v>
      </c>
      <c r="AB9" s="56">
        <v>1</v>
      </c>
      <c r="AC9" s="56"/>
      <c r="AD9" s="56">
        <v>6</v>
      </c>
      <c r="AE9" s="58">
        <v>11</v>
      </c>
      <c r="AF9" s="56">
        <v>1</v>
      </c>
      <c r="AG9" s="56"/>
      <c r="AH9" s="56">
        <v>5</v>
      </c>
      <c r="AI9" s="58">
        <v>13</v>
      </c>
      <c r="AJ9" s="56">
        <v>1</v>
      </c>
      <c r="AK9" s="56"/>
      <c r="AL9" s="56">
        <v>5</v>
      </c>
      <c r="AM9" s="58">
        <v>20</v>
      </c>
      <c r="AN9" s="56">
        <v>2</v>
      </c>
      <c r="AO9" s="56"/>
      <c r="AP9" s="56">
        <v>6</v>
      </c>
      <c r="AQ9" s="58">
        <v>10</v>
      </c>
      <c r="AR9" s="56">
        <v>2</v>
      </c>
      <c r="AS9" s="56"/>
      <c r="AT9" s="56">
        <v>6</v>
      </c>
      <c r="AU9" s="58">
        <v>20</v>
      </c>
      <c r="AV9" s="56">
        <v>2</v>
      </c>
      <c r="AW9" s="56"/>
      <c r="AX9" s="56">
        <v>4</v>
      </c>
      <c r="AY9" s="58">
        <v>22</v>
      </c>
      <c r="AZ9" s="56">
        <v>0</v>
      </c>
      <c r="BA9" s="56"/>
      <c r="BB9" s="56">
        <v>7</v>
      </c>
      <c r="BC9" s="58">
        <v>1</v>
      </c>
      <c r="BD9" s="56">
        <v>0</v>
      </c>
      <c r="BE9" s="56"/>
      <c r="BF9" s="56">
        <v>6</v>
      </c>
      <c r="BG9" s="58">
        <v>18</v>
      </c>
      <c r="BH9" s="56">
        <v>3</v>
      </c>
      <c r="BI9" s="56"/>
      <c r="BJ9" s="56">
        <v>6</v>
      </c>
      <c r="BK9" s="58">
        <v>26</v>
      </c>
      <c r="BL9" s="56">
        <v>1</v>
      </c>
      <c r="BM9" s="56"/>
      <c r="BN9" s="56">
        <v>7</v>
      </c>
      <c r="BO9" s="58">
        <v>13</v>
      </c>
      <c r="BP9" s="56">
        <v>1</v>
      </c>
      <c r="BQ9" s="56"/>
      <c r="BR9" s="56">
        <v>7</v>
      </c>
      <c r="BS9" s="58">
        <v>13</v>
      </c>
      <c r="BT9" s="56">
        <v>2</v>
      </c>
      <c r="BU9" s="56"/>
      <c r="BV9" s="56">
        <v>6</v>
      </c>
      <c r="BW9" s="58">
        <v>13</v>
      </c>
      <c r="BX9" s="56">
        <v>2</v>
      </c>
      <c r="BY9" s="56"/>
      <c r="BZ9" s="56">
        <v>7</v>
      </c>
      <c r="CA9" s="58">
        <v>10</v>
      </c>
      <c r="CB9" s="56">
        <v>0</v>
      </c>
      <c r="CC9" s="56"/>
      <c r="CD9" s="56">
        <v>7</v>
      </c>
      <c r="CE9" s="58">
        <v>10</v>
      </c>
      <c r="CF9" s="56">
        <v>1</v>
      </c>
      <c r="CG9" s="56"/>
      <c r="CH9" s="56">
        <v>7</v>
      </c>
      <c r="CI9" s="58">
        <v>10</v>
      </c>
      <c r="CJ9" s="56">
        <v>4</v>
      </c>
      <c r="CK9" s="56"/>
      <c r="CL9" s="56">
        <v>5</v>
      </c>
      <c r="CM9" s="58">
        <v>13</v>
      </c>
      <c r="CN9" s="56">
        <v>0</v>
      </c>
      <c r="CO9" s="56"/>
      <c r="CP9" s="56">
        <v>6</v>
      </c>
      <c r="CQ9" s="58">
        <v>13</v>
      </c>
      <c r="CR9" s="56">
        <v>1</v>
      </c>
      <c r="CS9" s="56"/>
      <c r="CT9" s="56">
        <v>7</v>
      </c>
      <c r="CU9" s="58">
        <v>11</v>
      </c>
      <c r="CV9" s="56">
        <v>1</v>
      </c>
      <c r="CW9" s="56"/>
      <c r="CX9" s="56">
        <v>6</v>
      </c>
      <c r="CY9" s="58">
        <v>13</v>
      </c>
      <c r="CZ9" s="56">
        <v>0</v>
      </c>
      <c r="DA9" s="56"/>
      <c r="DB9" s="56">
        <v>6</v>
      </c>
      <c r="DC9" s="58">
        <v>11</v>
      </c>
      <c r="DD9" s="56">
        <v>0</v>
      </c>
      <c r="DE9" s="56"/>
      <c r="DF9" s="56">
        <v>5</v>
      </c>
      <c r="DG9" s="58">
        <v>23</v>
      </c>
      <c r="DH9" s="56">
        <v>2</v>
      </c>
      <c r="DI9" s="56"/>
      <c r="DJ9" s="56">
        <v>6</v>
      </c>
      <c r="DK9" s="58">
        <v>26</v>
      </c>
      <c r="DL9" s="56">
        <v>3</v>
      </c>
      <c r="DM9" s="56"/>
      <c r="DN9" s="56">
        <v>6</v>
      </c>
      <c r="DO9" s="58">
        <v>23</v>
      </c>
      <c r="DP9" s="56">
        <v>0</v>
      </c>
    </row>
    <row r="10" spans="2:120">
      <c r="B10" s="58">
        <v>4</v>
      </c>
      <c r="C10" s="58">
        <v>13</v>
      </c>
      <c r="D10" s="58">
        <v>1</v>
      </c>
      <c r="E10" s="56"/>
      <c r="F10" s="58">
        <v>6</v>
      </c>
      <c r="G10" s="58">
        <v>13</v>
      </c>
      <c r="H10" s="58">
        <v>2</v>
      </c>
      <c r="I10" s="56"/>
      <c r="J10" s="56">
        <v>5</v>
      </c>
      <c r="K10" s="58">
        <v>24</v>
      </c>
      <c r="L10" s="56">
        <v>0</v>
      </c>
      <c r="M10" s="56"/>
      <c r="N10" s="56">
        <v>6</v>
      </c>
      <c r="O10" s="58">
        <v>15</v>
      </c>
      <c r="P10" s="56">
        <v>1</v>
      </c>
      <c r="Q10" s="56"/>
      <c r="R10" s="56">
        <v>6</v>
      </c>
      <c r="S10" s="58">
        <v>8</v>
      </c>
      <c r="T10" s="56">
        <v>1</v>
      </c>
      <c r="U10" s="56"/>
      <c r="V10" s="56">
        <v>7</v>
      </c>
      <c r="W10" s="58">
        <v>4</v>
      </c>
      <c r="X10" s="56">
        <v>0</v>
      </c>
      <c r="Y10" s="56"/>
      <c r="Z10" s="56">
        <v>6</v>
      </c>
      <c r="AA10" s="58">
        <v>24</v>
      </c>
      <c r="AB10" s="56">
        <v>1</v>
      </c>
      <c r="AC10" s="56"/>
      <c r="AD10" s="56">
        <v>6</v>
      </c>
      <c r="AE10" s="58">
        <v>13</v>
      </c>
      <c r="AF10" s="56">
        <v>2</v>
      </c>
      <c r="AG10" s="56"/>
      <c r="AH10" s="56">
        <v>8</v>
      </c>
      <c r="AI10" s="58">
        <v>11</v>
      </c>
      <c r="AJ10" s="56">
        <v>2</v>
      </c>
      <c r="AK10" s="56"/>
      <c r="AL10" s="56">
        <v>5</v>
      </c>
      <c r="AM10" s="58">
        <v>22</v>
      </c>
      <c r="AN10" s="56">
        <v>3</v>
      </c>
      <c r="AO10" s="56"/>
      <c r="AP10" s="56">
        <v>6</v>
      </c>
      <c r="AQ10" s="58">
        <v>16</v>
      </c>
      <c r="AR10" s="56">
        <v>0</v>
      </c>
      <c r="AS10" s="56"/>
      <c r="AT10" s="56">
        <v>6</v>
      </c>
      <c r="AU10" s="58">
        <v>24</v>
      </c>
      <c r="AV10" s="56">
        <v>1</v>
      </c>
      <c r="AW10" s="56"/>
      <c r="AX10" s="56">
        <v>8</v>
      </c>
      <c r="AY10" s="58">
        <v>24</v>
      </c>
      <c r="AZ10" s="56">
        <v>0</v>
      </c>
      <c r="BA10" s="56"/>
      <c r="BB10" s="56">
        <v>7</v>
      </c>
      <c r="BC10" s="58">
        <v>13</v>
      </c>
      <c r="BD10" s="56">
        <v>2</v>
      </c>
      <c r="BE10" s="56"/>
      <c r="BF10" s="56">
        <v>6</v>
      </c>
      <c r="BG10" s="58">
        <v>22</v>
      </c>
      <c r="BH10" s="56">
        <v>1</v>
      </c>
      <c r="BI10" s="56"/>
      <c r="BJ10" s="56">
        <v>8</v>
      </c>
      <c r="BK10" s="58">
        <v>13</v>
      </c>
      <c r="BL10" s="56">
        <v>2</v>
      </c>
      <c r="BM10" s="56"/>
      <c r="BN10" s="56">
        <v>7</v>
      </c>
      <c r="BO10" s="58">
        <v>26</v>
      </c>
      <c r="BP10" s="56">
        <v>1</v>
      </c>
      <c r="BQ10" s="56"/>
      <c r="BR10" s="56">
        <v>7</v>
      </c>
      <c r="BS10" s="58">
        <v>26</v>
      </c>
      <c r="BT10" s="56">
        <v>0</v>
      </c>
      <c r="BU10" s="56"/>
      <c r="BV10" s="56">
        <v>8</v>
      </c>
      <c r="BW10" s="58">
        <v>26</v>
      </c>
      <c r="BX10" s="56">
        <v>0</v>
      </c>
      <c r="BY10" s="56"/>
      <c r="BZ10" s="56">
        <v>8</v>
      </c>
      <c r="CA10" s="58">
        <v>6</v>
      </c>
      <c r="CB10" s="56">
        <v>0</v>
      </c>
      <c r="CC10" s="56"/>
      <c r="CD10" s="56">
        <v>8</v>
      </c>
      <c r="CE10" s="58">
        <v>5</v>
      </c>
      <c r="CF10" s="56">
        <v>0</v>
      </c>
      <c r="CG10" s="56"/>
      <c r="CH10" s="56">
        <v>7</v>
      </c>
      <c r="CI10" s="58">
        <v>22</v>
      </c>
      <c r="CJ10" s="56">
        <v>0</v>
      </c>
      <c r="CK10" s="56"/>
      <c r="CL10" s="56">
        <v>8</v>
      </c>
      <c r="CM10" s="58">
        <v>15</v>
      </c>
      <c r="CN10" s="56">
        <v>1</v>
      </c>
      <c r="CO10" s="56"/>
      <c r="CP10" s="56">
        <v>8</v>
      </c>
      <c r="CQ10" s="58">
        <v>15</v>
      </c>
      <c r="CR10" s="56">
        <v>0</v>
      </c>
      <c r="CS10" s="56"/>
      <c r="CT10" s="56">
        <v>8</v>
      </c>
      <c r="CU10" s="58">
        <v>2</v>
      </c>
      <c r="CV10" s="56">
        <v>0</v>
      </c>
      <c r="CW10" s="56"/>
      <c r="CX10" s="56">
        <v>8</v>
      </c>
      <c r="CY10" s="58">
        <v>5</v>
      </c>
      <c r="CZ10" s="56">
        <v>2</v>
      </c>
      <c r="DA10" s="56"/>
      <c r="DB10" s="56">
        <v>6</v>
      </c>
      <c r="DC10" s="58">
        <v>22</v>
      </c>
      <c r="DD10" s="56">
        <v>2</v>
      </c>
      <c r="DE10" s="56"/>
      <c r="DF10" s="56">
        <v>8</v>
      </c>
      <c r="DG10" s="58">
        <v>13</v>
      </c>
      <c r="DH10" s="56">
        <v>1</v>
      </c>
      <c r="DI10" s="56"/>
      <c r="DJ10" s="56">
        <v>8</v>
      </c>
      <c r="DK10" s="58">
        <v>5</v>
      </c>
      <c r="DL10" s="56">
        <v>0</v>
      </c>
      <c r="DM10" s="56"/>
      <c r="DN10" s="56">
        <v>8</v>
      </c>
      <c r="DO10" s="58">
        <v>5</v>
      </c>
      <c r="DP10" s="56">
        <v>0</v>
      </c>
    </row>
    <row r="11" spans="2:120">
      <c r="B11" s="58">
        <v>4</v>
      </c>
      <c r="C11" s="58">
        <v>17</v>
      </c>
      <c r="D11" s="58">
        <v>0</v>
      </c>
      <c r="E11" s="56"/>
      <c r="F11" s="58">
        <v>6</v>
      </c>
      <c r="G11" s="58">
        <v>16</v>
      </c>
      <c r="H11" s="58">
        <v>2</v>
      </c>
      <c r="I11" s="56"/>
      <c r="J11" s="56">
        <v>9</v>
      </c>
      <c r="K11" s="58">
        <v>6</v>
      </c>
      <c r="L11" s="56">
        <v>1</v>
      </c>
      <c r="M11" s="56"/>
      <c r="N11" s="56">
        <v>9</v>
      </c>
      <c r="O11" s="58">
        <v>6</v>
      </c>
      <c r="P11" s="56">
        <v>2</v>
      </c>
      <c r="Q11" s="56"/>
      <c r="R11" s="56">
        <v>6</v>
      </c>
      <c r="S11" s="58">
        <v>15</v>
      </c>
      <c r="T11" s="56">
        <v>1</v>
      </c>
      <c r="U11" s="56"/>
      <c r="V11" s="56">
        <v>7</v>
      </c>
      <c r="W11" s="58">
        <v>8</v>
      </c>
      <c r="X11" s="56">
        <v>3</v>
      </c>
      <c r="Y11" s="56"/>
      <c r="Z11" s="56">
        <v>9</v>
      </c>
      <c r="AA11" s="58">
        <v>6</v>
      </c>
      <c r="AB11" s="56">
        <v>0</v>
      </c>
      <c r="AC11" s="56"/>
      <c r="AD11" s="56">
        <v>6</v>
      </c>
      <c r="AE11" s="58">
        <v>24</v>
      </c>
      <c r="AF11" s="56">
        <v>0</v>
      </c>
      <c r="AG11" s="56"/>
      <c r="AH11" s="56">
        <v>9</v>
      </c>
      <c r="AI11" s="58">
        <v>10</v>
      </c>
      <c r="AJ11" s="56">
        <v>1</v>
      </c>
      <c r="AK11" s="56"/>
      <c r="AL11" s="56">
        <v>9</v>
      </c>
      <c r="AM11" s="58">
        <v>8</v>
      </c>
      <c r="AN11" s="56">
        <v>0</v>
      </c>
      <c r="AO11" s="56"/>
      <c r="AP11" s="56">
        <v>9</v>
      </c>
      <c r="AQ11" s="58">
        <v>11</v>
      </c>
      <c r="AR11" s="56">
        <v>1</v>
      </c>
      <c r="AS11" s="56"/>
      <c r="AT11" s="56">
        <v>9</v>
      </c>
      <c r="AU11" s="58">
        <v>8</v>
      </c>
      <c r="AV11" s="56">
        <v>0</v>
      </c>
      <c r="AW11" s="56"/>
      <c r="AX11" s="56">
        <v>8</v>
      </c>
      <c r="AY11" s="58">
        <v>26</v>
      </c>
      <c r="AZ11" s="56">
        <v>2</v>
      </c>
      <c r="BA11" s="56"/>
      <c r="BB11" s="56">
        <v>7</v>
      </c>
      <c r="BC11" s="58">
        <v>22</v>
      </c>
      <c r="BD11" s="56">
        <v>1</v>
      </c>
      <c r="BE11" s="56"/>
      <c r="BF11" s="56">
        <v>6</v>
      </c>
      <c r="BG11" s="58">
        <v>26</v>
      </c>
      <c r="BH11" s="56">
        <v>2</v>
      </c>
      <c r="BI11" s="56"/>
      <c r="BJ11" s="56">
        <v>8</v>
      </c>
      <c r="BK11" s="58">
        <v>14</v>
      </c>
      <c r="BL11" s="56">
        <v>0</v>
      </c>
      <c r="BM11" s="56"/>
      <c r="BN11" s="56">
        <v>9</v>
      </c>
      <c r="BO11" s="58">
        <v>6</v>
      </c>
      <c r="BP11" s="56">
        <v>1</v>
      </c>
      <c r="BQ11" s="56"/>
      <c r="BR11" s="56">
        <v>9</v>
      </c>
      <c r="BS11" s="58">
        <v>6</v>
      </c>
      <c r="BT11" s="56">
        <v>1</v>
      </c>
      <c r="BU11" s="56"/>
      <c r="BV11" s="56">
        <v>9</v>
      </c>
      <c r="BW11" s="58">
        <v>5</v>
      </c>
      <c r="BX11" s="56">
        <v>1</v>
      </c>
      <c r="BY11" s="56"/>
      <c r="BZ11" s="56">
        <v>9</v>
      </c>
      <c r="CA11" s="58">
        <v>5</v>
      </c>
      <c r="CB11" s="56">
        <v>2</v>
      </c>
      <c r="CC11" s="56"/>
      <c r="CD11" s="56">
        <v>8</v>
      </c>
      <c r="CE11" s="58">
        <v>15</v>
      </c>
      <c r="CF11" s="56">
        <v>1</v>
      </c>
      <c r="CG11" s="56"/>
      <c r="CH11" s="56">
        <v>9</v>
      </c>
      <c r="CI11" s="58">
        <v>15</v>
      </c>
      <c r="CJ11" s="56">
        <v>2</v>
      </c>
      <c r="CK11" s="56"/>
      <c r="CL11" s="56">
        <v>9</v>
      </c>
      <c r="CM11" s="58">
        <v>6</v>
      </c>
      <c r="CN11" s="56">
        <v>0</v>
      </c>
      <c r="CO11" s="56"/>
      <c r="CP11" s="56">
        <v>9</v>
      </c>
      <c r="CQ11" s="58">
        <v>2</v>
      </c>
      <c r="CR11" s="56">
        <v>1</v>
      </c>
      <c r="CS11" s="56"/>
      <c r="CT11" s="56">
        <v>8</v>
      </c>
      <c r="CU11" s="58">
        <v>6</v>
      </c>
      <c r="CV11" s="56">
        <v>0</v>
      </c>
      <c r="CW11" s="56"/>
      <c r="CX11" s="56">
        <v>8</v>
      </c>
      <c r="CY11" s="58">
        <v>15</v>
      </c>
      <c r="CZ11" s="56">
        <v>1</v>
      </c>
      <c r="DA11" s="56"/>
      <c r="DB11" s="56">
        <v>6</v>
      </c>
      <c r="DC11" s="58">
        <v>26</v>
      </c>
      <c r="DD11" s="56">
        <v>1</v>
      </c>
      <c r="DE11" s="56"/>
      <c r="DF11" s="56">
        <v>8</v>
      </c>
      <c r="DG11" s="58">
        <v>15</v>
      </c>
      <c r="DH11" s="56">
        <v>0</v>
      </c>
      <c r="DI11" s="56"/>
      <c r="DJ11" s="56">
        <v>9</v>
      </c>
      <c r="DK11" s="58">
        <v>11</v>
      </c>
      <c r="DL11" s="56">
        <v>1</v>
      </c>
      <c r="DM11" s="56"/>
      <c r="DN11" s="56">
        <v>8</v>
      </c>
      <c r="DO11" s="58">
        <v>11</v>
      </c>
      <c r="DP11" s="56">
        <v>0</v>
      </c>
    </row>
    <row r="12" spans="2:120">
      <c r="B12" s="58">
        <v>4</v>
      </c>
      <c r="C12" s="58">
        <v>23</v>
      </c>
      <c r="D12" s="58">
        <v>2</v>
      </c>
      <c r="E12" s="56"/>
      <c r="F12" s="58">
        <v>6</v>
      </c>
      <c r="G12" s="58">
        <v>18</v>
      </c>
      <c r="H12" s="58">
        <v>1</v>
      </c>
      <c r="I12" s="56"/>
      <c r="J12" s="56">
        <v>9</v>
      </c>
      <c r="K12" s="58">
        <v>11</v>
      </c>
      <c r="L12" s="56">
        <v>0</v>
      </c>
      <c r="M12" s="56"/>
      <c r="N12" s="56">
        <v>9</v>
      </c>
      <c r="O12" s="58">
        <v>18</v>
      </c>
      <c r="P12" s="56">
        <v>2</v>
      </c>
      <c r="Q12" s="56"/>
      <c r="R12" s="56">
        <v>6</v>
      </c>
      <c r="S12" s="58">
        <v>18</v>
      </c>
      <c r="T12" s="56">
        <v>1</v>
      </c>
      <c r="U12" s="56"/>
      <c r="V12" s="56">
        <v>7</v>
      </c>
      <c r="W12" s="58">
        <v>13</v>
      </c>
      <c r="X12" s="56">
        <v>0</v>
      </c>
      <c r="Y12" s="56"/>
      <c r="Z12" s="56">
        <v>9</v>
      </c>
      <c r="AA12" s="58">
        <v>15</v>
      </c>
      <c r="AB12" s="56">
        <v>1</v>
      </c>
      <c r="AC12" s="56"/>
      <c r="AD12" s="56">
        <v>10</v>
      </c>
      <c r="AE12" s="58">
        <v>15</v>
      </c>
      <c r="AF12" s="56">
        <v>0</v>
      </c>
      <c r="AG12" s="56"/>
      <c r="AH12" s="56">
        <v>9</v>
      </c>
      <c r="AI12" s="58">
        <v>20</v>
      </c>
      <c r="AJ12" s="56">
        <v>3</v>
      </c>
      <c r="AK12" s="56"/>
      <c r="AL12" s="56">
        <v>9</v>
      </c>
      <c r="AM12" s="58">
        <v>26</v>
      </c>
      <c r="AN12" s="56">
        <v>1</v>
      </c>
      <c r="AO12" s="56"/>
      <c r="AP12" s="56">
        <v>9</v>
      </c>
      <c r="AQ12" s="58">
        <v>24</v>
      </c>
      <c r="AR12" s="56">
        <v>2</v>
      </c>
      <c r="AS12" s="56"/>
      <c r="AT12" s="56">
        <v>9</v>
      </c>
      <c r="AU12" s="58">
        <v>11</v>
      </c>
      <c r="AV12" s="56">
        <v>1</v>
      </c>
      <c r="AW12" s="56"/>
      <c r="AX12" s="56">
        <v>10</v>
      </c>
      <c r="AY12" s="58">
        <v>11</v>
      </c>
      <c r="AZ12" s="56">
        <v>4</v>
      </c>
      <c r="BA12" s="56"/>
      <c r="BB12" s="56">
        <v>10</v>
      </c>
      <c r="BC12" s="58">
        <v>18</v>
      </c>
      <c r="BD12" s="56">
        <v>2</v>
      </c>
      <c r="BE12" s="56"/>
      <c r="BF12" s="56">
        <v>10</v>
      </c>
      <c r="BG12" s="58">
        <v>1</v>
      </c>
      <c r="BH12" s="56">
        <v>0</v>
      </c>
      <c r="BI12" s="56"/>
      <c r="BJ12" s="56">
        <v>8</v>
      </c>
      <c r="BK12" s="58">
        <v>22</v>
      </c>
      <c r="BL12" s="56">
        <v>0</v>
      </c>
      <c r="BM12" s="56"/>
      <c r="BN12" s="56">
        <v>9</v>
      </c>
      <c r="BO12" s="58">
        <v>14</v>
      </c>
      <c r="BP12" s="56">
        <v>0</v>
      </c>
      <c r="BQ12" s="56"/>
      <c r="BR12" s="56">
        <v>9</v>
      </c>
      <c r="BS12" s="58">
        <v>15</v>
      </c>
      <c r="BT12" s="56">
        <v>1</v>
      </c>
      <c r="BU12" s="56"/>
      <c r="BV12" s="56">
        <v>9</v>
      </c>
      <c r="BW12" s="58">
        <v>6</v>
      </c>
      <c r="BX12" s="56">
        <v>2</v>
      </c>
      <c r="BY12" s="56"/>
      <c r="BZ12" s="56">
        <v>9</v>
      </c>
      <c r="CA12" s="58">
        <v>15</v>
      </c>
      <c r="CB12" s="56">
        <v>2</v>
      </c>
      <c r="CC12" s="56"/>
      <c r="CD12" s="56">
        <v>8</v>
      </c>
      <c r="CE12" s="58">
        <v>26</v>
      </c>
      <c r="CF12" s="56">
        <v>0</v>
      </c>
      <c r="CG12" s="56"/>
      <c r="CH12" s="56">
        <v>10</v>
      </c>
      <c r="CI12" s="58">
        <v>5</v>
      </c>
      <c r="CJ12" s="56">
        <v>0</v>
      </c>
      <c r="CK12" s="56"/>
      <c r="CL12" s="56">
        <v>9</v>
      </c>
      <c r="CM12" s="58">
        <v>22</v>
      </c>
      <c r="CN12" s="56">
        <v>1</v>
      </c>
      <c r="CO12" s="56"/>
      <c r="CP12" s="56">
        <v>9</v>
      </c>
      <c r="CQ12" s="58">
        <v>22</v>
      </c>
      <c r="CR12" s="56">
        <v>1</v>
      </c>
      <c r="CS12" s="56"/>
      <c r="CT12" s="56">
        <v>8</v>
      </c>
      <c r="CU12" s="58">
        <v>15</v>
      </c>
      <c r="CV12" s="56">
        <v>2</v>
      </c>
      <c r="CW12" s="56"/>
      <c r="CX12" s="56">
        <v>8</v>
      </c>
      <c r="CY12" s="58">
        <v>22</v>
      </c>
      <c r="CZ12" s="56">
        <v>2</v>
      </c>
      <c r="DA12" s="56"/>
      <c r="DB12" s="56">
        <v>10</v>
      </c>
      <c r="DC12" s="58">
        <v>13</v>
      </c>
      <c r="DD12" s="56">
        <v>2</v>
      </c>
      <c r="DE12" s="56"/>
      <c r="DF12" s="56">
        <v>8</v>
      </c>
      <c r="DG12" s="58">
        <v>26</v>
      </c>
      <c r="DH12" s="56">
        <v>3</v>
      </c>
      <c r="DI12" s="56"/>
      <c r="DJ12" s="56">
        <v>9</v>
      </c>
      <c r="DK12" s="58">
        <v>13</v>
      </c>
      <c r="DL12" s="56">
        <v>1</v>
      </c>
      <c r="DM12" s="56"/>
      <c r="DN12" s="56">
        <v>8</v>
      </c>
      <c r="DO12" s="58">
        <v>13</v>
      </c>
      <c r="DP12" s="56">
        <v>0</v>
      </c>
    </row>
    <row r="13" spans="2:120">
      <c r="B13" s="58">
        <v>11</v>
      </c>
      <c r="C13" s="58">
        <v>8</v>
      </c>
      <c r="D13" s="58">
        <v>1</v>
      </c>
      <c r="E13" s="56"/>
      <c r="F13" s="58">
        <v>6</v>
      </c>
      <c r="G13" s="58">
        <v>22</v>
      </c>
      <c r="H13" s="58">
        <v>1</v>
      </c>
      <c r="I13" s="56"/>
      <c r="J13" s="56">
        <v>9</v>
      </c>
      <c r="K13" s="58">
        <v>18</v>
      </c>
      <c r="L13" s="56">
        <v>1</v>
      </c>
      <c r="M13" s="56"/>
      <c r="N13" s="56">
        <v>9</v>
      </c>
      <c r="O13" s="58">
        <v>24</v>
      </c>
      <c r="P13" s="56">
        <v>2</v>
      </c>
      <c r="Q13" s="56"/>
      <c r="R13" s="56">
        <v>6</v>
      </c>
      <c r="S13" s="58">
        <v>24</v>
      </c>
      <c r="T13" s="56">
        <v>2</v>
      </c>
      <c r="U13" s="56"/>
      <c r="V13" s="56">
        <v>7</v>
      </c>
      <c r="W13" s="58">
        <v>15</v>
      </c>
      <c r="X13" s="56">
        <v>1</v>
      </c>
      <c r="Y13" s="56"/>
      <c r="Z13" s="56">
        <v>9</v>
      </c>
      <c r="AA13" s="58">
        <v>17</v>
      </c>
      <c r="AB13" s="56">
        <v>0</v>
      </c>
      <c r="AC13" s="56"/>
      <c r="AD13" s="56">
        <v>10</v>
      </c>
      <c r="AE13" s="58">
        <v>20</v>
      </c>
      <c r="AF13" s="56">
        <v>1</v>
      </c>
      <c r="AG13" s="56"/>
      <c r="AH13" s="56">
        <v>9</v>
      </c>
      <c r="AI13" s="58">
        <v>24</v>
      </c>
      <c r="AJ13" s="56">
        <v>1</v>
      </c>
      <c r="AK13" s="56"/>
      <c r="AL13" s="56">
        <v>11</v>
      </c>
      <c r="AM13" s="58">
        <v>10</v>
      </c>
      <c r="AN13" s="56">
        <v>3</v>
      </c>
      <c r="AO13" s="56"/>
      <c r="AP13" s="56">
        <v>9</v>
      </c>
      <c r="AQ13" s="58">
        <v>26</v>
      </c>
      <c r="AR13" s="56">
        <v>1</v>
      </c>
      <c r="AS13" s="56"/>
      <c r="AT13" s="56">
        <v>9</v>
      </c>
      <c r="AU13" s="58">
        <v>14</v>
      </c>
      <c r="AV13" s="56">
        <v>0</v>
      </c>
      <c r="AW13" s="56"/>
      <c r="AX13" s="56">
        <v>11</v>
      </c>
      <c r="AY13" s="58">
        <v>8</v>
      </c>
      <c r="AZ13" s="56">
        <v>0</v>
      </c>
      <c r="BA13" s="56"/>
      <c r="BB13" s="56">
        <v>10</v>
      </c>
      <c r="BC13" s="58">
        <v>24</v>
      </c>
      <c r="BD13" s="56">
        <v>0</v>
      </c>
      <c r="BE13" s="56"/>
      <c r="BF13" s="56">
        <v>10</v>
      </c>
      <c r="BG13" s="58">
        <v>14</v>
      </c>
      <c r="BH13" s="56">
        <v>2</v>
      </c>
      <c r="BI13" s="56"/>
      <c r="BJ13" s="56">
        <v>11</v>
      </c>
      <c r="BK13" s="58">
        <v>15</v>
      </c>
      <c r="BL13" s="56">
        <v>0</v>
      </c>
      <c r="BM13" s="56"/>
      <c r="BN13" s="56">
        <v>9</v>
      </c>
      <c r="BO13" s="58">
        <v>22</v>
      </c>
      <c r="BP13" s="56">
        <v>1</v>
      </c>
      <c r="BQ13" s="56"/>
      <c r="BR13" s="56">
        <v>9</v>
      </c>
      <c r="BS13" s="58">
        <v>22</v>
      </c>
      <c r="BT13" s="56">
        <v>1</v>
      </c>
      <c r="BU13" s="56"/>
      <c r="BV13" s="56">
        <v>9</v>
      </c>
      <c r="BW13" s="58">
        <v>15</v>
      </c>
      <c r="BX13" s="56">
        <v>1</v>
      </c>
      <c r="BY13" s="56"/>
      <c r="BZ13" s="56">
        <v>9</v>
      </c>
      <c r="CA13" s="58">
        <v>24</v>
      </c>
      <c r="CB13" s="56">
        <v>0</v>
      </c>
      <c r="CC13" s="56"/>
      <c r="CD13" s="56">
        <v>11</v>
      </c>
      <c r="CE13" s="58">
        <v>6</v>
      </c>
      <c r="CF13" s="56">
        <v>1</v>
      </c>
      <c r="CG13" s="56"/>
      <c r="CH13" s="56">
        <v>10</v>
      </c>
      <c r="CI13" s="58">
        <v>6</v>
      </c>
      <c r="CJ13" s="56">
        <v>2</v>
      </c>
      <c r="CK13" s="56"/>
      <c r="CL13" s="56">
        <v>11</v>
      </c>
      <c r="CM13" s="58">
        <v>5</v>
      </c>
      <c r="CN13" s="56">
        <v>1</v>
      </c>
      <c r="CO13" s="56"/>
      <c r="CP13" s="56">
        <v>11</v>
      </c>
      <c r="CQ13" s="58">
        <v>6</v>
      </c>
      <c r="CR13" s="56">
        <v>2</v>
      </c>
      <c r="CS13" s="56"/>
      <c r="CT13" s="56">
        <v>8</v>
      </c>
      <c r="CU13" s="58">
        <v>22</v>
      </c>
      <c r="CV13" s="56">
        <v>2</v>
      </c>
      <c r="CW13" s="56"/>
      <c r="CX13" s="56">
        <v>8</v>
      </c>
      <c r="CY13" s="58">
        <v>26</v>
      </c>
      <c r="CZ13" s="56">
        <v>2</v>
      </c>
      <c r="DA13" s="56"/>
      <c r="DB13" s="56">
        <v>10</v>
      </c>
      <c r="DC13" s="58">
        <v>15</v>
      </c>
      <c r="DD13" s="56">
        <v>2</v>
      </c>
      <c r="DE13" s="56"/>
      <c r="DF13" s="56">
        <v>11</v>
      </c>
      <c r="DG13" s="58">
        <v>11</v>
      </c>
      <c r="DH13" s="56">
        <v>2</v>
      </c>
      <c r="DI13" s="56"/>
      <c r="DJ13" s="56">
        <v>11</v>
      </c>
      <c r="DK13" s="58">
        <v>15</v>
      </c>
      <c r="DL13" s="56">
        <v>0</v>
      </c>
      <c r="DM13" s="56"/>
      <c r="DN13" s="56">
        <v>11</v>
      </c>
      <c r="DO13" s="58">
        <v>15</v>
      </c>
      <c r="DP13" s="56">
        <v>0</v>
      </c>
    </row>
    <row r="14" spans="2:120">
      <c r="B14" s="58">
        <v>11</v>
      </c>
      <c r="C14" s="58">
        <v>14</v>
      </c>
      <c r="D14" s="58">
        <v>0</v>
      </c>
      <c r="E14" s="56"/>
      <c r="F14" s="58">
        <v>6</v>
      </c>
      <c r="G14" s="58">
        <v>26</v>
      </c>
      <c r="H14" s="58">
        <v>0</v>
      </c>
      <c r="I14" s="56"/>
      <c r="J14" s="56">
        <v>9</v>
      </c>
      <c r="K14" s="58">
        <v>19</v>
      </c>
      <c r="L14" s="56">
        <v>0</v>
      </c>
      <c r="M14" s="56"/>
      <c r="N14" s="56">
        <v>12</v>
      </c>
      <c r="O14" s="58">
        <v>11</v>
      </c>
      <c r="P14" s="56">
        <v>0</v>
      </c>
      <c r="Q14" s="56"/>
      <c r="R14" s="56">
        <v>12</v>
      </c>
      <c r="S14" s="58">
        <v>1</v>
      </c>
      <c r="T14" s="56">
        <v>2</v>
      </c>
      <c r="U14" s="56"/>
      <c r="V14" s="56">
        <v>7</v>
      </c>
      <c r="W14" s="58">
        <v>17</v>
      </c>
      <c r="X14" s="56">
        <v>1</v>
      </c>
      <c r="Y14" s="56"/>
      <c r="Z14" s="56">
        <v>12</v>
      </c>
      <c r="AA14" s="58">
        <v>4</v>
      </c>
      <c r="AB14" s="56">
        <v>1</v>
      </c>
      <c r="AC14" s="56"/>
      <c r="AD14" s="56">
        <v>12</v>
      </c>
      <c r="AE14" s="58">
        <v>4</v>
      </c>
      <c r="AF14" s="56">
        <v>1</v>
      </c>
      <c r="AG14" s="56"/>
      <c r="AH14" s="56">
        <v>12</v>
      </c>
      <c r="AI14" s="58">
        <v>4</v>
      </c>
      <c r="AJ14" s="56">
        <v>1</v>
      </c>
      <c r="AK14" s="56"/>
      <c r="AL14" s="56">
        <v>11</v>
      </c>
      <c r="AM14" s="58">
        <v>14</v>
      </c>
      <c r="AN14" s="56">
        <v>1</v>
      </c>
      <c r="AO14" s="56"/>
      <c r="AP14" s="56">
        <v>12</v>
      </c>
      <c r="AQ14" s="58">
        <v>8</v>
      </c>
      <c r="AR14" s="56">
        <v>2</v>
      </c>
      <c r="AS14" s="56"/>
      <c r="AT14" s="56">
        <v>9</v>
      </c>
      <c r="AU14" s="58">
        <v>16</v>
      </c>
      <c r="AV14" s="56">
        <v>0</v>
      </c>
      <c r="AW14" s="56"/>
      <c r="AX14" s="56">
        <v>11</v>
      </c>
      <c r="AY14" s="58">
        <v>14</v>
      </c>
      <c r="AZ14" s="56">
        <v>1</v>
      </c>
      <c r="BA14" s="56"/>
      <c r="BB14" s="56">
        <v>12</v>
      </c>
      <c r="BC14" s="58">
        <v>14</v>
      </c>
      <c r="BD14" s="56">
        <v>2</v>
      </c>
      <c r="BE14" s="56"/>
      <c r="BF14" s="56">
        <v>10</v>
      </c>
      <c r="BG14" s="58">
        <v>15</v>
      </c>
      <c r="BH14" s="56">
        <v>1</v>
      </c>
      <c r="BI14" s="56"/>
      <c r="BJ14" s="56">
        <v>12</v>
      </c>
      <c r="BK14" s="58">
        <v>1</v>
      </c>
      <c r="BL14" s="56">
        <v>1</v>
      </c>
      <c r="BM14" s="56"/>
      <c r="BN14" s="56">
        <v>12</v>
      </c>
      <c r="BO14" s="58">
        <v>1</v>
      </c>
      <c r="BP14" s="56">
        <v>1</v>
      </c>
      <c r="BQ14" s="56"/>
      <c r="BR14" s="56">
        <v>12</v>
      </c>
      <c r="BS14" s="58">
        <v>1</v>
      </c>
      <c r="BT14" s="56">
        <v>0</v>
      </c>
      <c r="BU14" s="56"/>
      <c r="BV14" s="56">
        <v>9</v>
      </c>
      <c r="BW14" s="58">
        <v>22</v>
      </c>
      <c r="BX14" s="56">
        <v>0</v>
      </c>
      <c r="BY14" s="56"/>
      <c r="BZ14" s="56">
        <v>9</v>
      </c>
      <c r="CA14" s="58">
        <v>26</v>
      </c>
      <c r="CB14" s="56">
        <v>2</v>
      </c>
      <c r="CC14" s="56"/>
      <c r="CD14" s="56">
        <v>11</v>
      </c>
      <c r="CE14" s="58">
        <v>22</v>
      </c>
      <c r="CF14" s="56">
        <v>3</v>
      </c>
      <c r="CG14" s="56"/>
      <c r="CH14" s="56">
        <v>10</v>
      </c>
      <c r="CI14" s="58">
        <v>26</v>
      </c>
      <c r="CJ14" s="56">
        <v>0</v>
      </c>
      <c r="CK14" s="56"/>
      <c r="CL14" s="56">
        <v>11</v>
      </c>
      <c r="CM14" s="58">
        <v>12</v>
      </c>
      <c r="CN14" s="56">
        <v>0</v>
      </c>
      <c r="CO14" s="56"/>
      <c r="CP14" s="56">
        <v>11</v>
      </c>
      <c r="CQ14" s="58">
        <v>26</v>
      </c>
      <c r="CR14" s="56">
        <v>1</v>
      </c>
      <c r="CS14" s="56"/>
      <c r="CT14" s="56">
        <v>12</v>
      </c>
      <c r="CU14" s="58">
        <v>17</v>
      </c>
      <c r="CV14" s="56">
        <v>1</v>
      </c>
      <c r="CW14" s="56"/>
      <c r="CX14" s="56">
        <v>12</v>
      </c>
      <c r="CY14" s="58">
        <v>2</v>
      </c>
      <c r="CZ14" s="56">
        <v>0</v>
      </c>
      <c r="DA14" s="56"/>
      <c r="DB14" s="56">
        <v>12</v>
      </c>
      <c r="DC14" s="58">
        <v>2</v>
      </c>
      <c r="DD14" s="56">
        <v>0</v>
      </c>
      <c r="DE14" s="56"/>
      <c r="DF14" s="56">
        <v>12</v>
      </c>
      <c r="DG14" s="58">
        <v>4</v>
      </c>
      <c r="DH14" s="56">
        <v>1</v>
      </c>
      <c r="DI14" s="56"/>
      <c r="DJ14" s="56">
        <v>12</v>
      </c>
      <c r="DK14" s="58">
        <v>16</v>
      </c>
      <c r="DL14" s="56">
        <v>0</v>
      </c>
      <c r="DM14" s="56"/>
      <c r="DN14" s="56">
        <v>12</v>
      </c>
      <c r="DO14" s="58">
        <v>12</v>
      </c>
      <c r="DP14" s="56">
        <v>0</v>
      </c>
    </row>
    <row r="15" spans="2:120">
      <c r="B15" s="58">
        <v>11</v>
      </c>
      <c r="C15" s="58">
        <v>18</v>
      </c>
      <c r="D15" s="58">
        <v>2</v>
      </c>
      <c r="E15" s="56"/>
      <c r="F15" s="58">
        <v>13</v>
      </c>
      <c r="G15" s="58">
        <v>1</v>
      </c>
      <c r="H15" s="58">
        <v>3</v>
      </c>
      <c r="I15" s="56"/>
      <c r="J15" s="56">
        <v>9</v>
      </c>
      <c r="K15" s="58">
        <v>22</v>
      </c>
      <c r="L15" s="56">
        <v>0</v>
      </c>
      <c r="M15" s="56"/>
      <c r="N15" s="56">
        <v>12</v>
      </c>
      <c r="O15" s="58">
        <v>14</v>
      </c>
      <c r="P15" s="56">
        <v>2</v>
      </c>
      <c r="Q15" s="56"/>
      <c r="R15" s="56">
        <v>12</v>
      </c>
      <c r="S15" s="58">
        <v>14</v>
      </c>
      <c r="T15" s="56">
        <v>0</v>
      </c>
      <c r="U15" s="56"/>
      <c r="V15" s="56">
        <v>7</v>
      </c>
      <c r="W15" s="58">
        <v>18</v>
      </c>
      <c r="X15" s="56">
        <v>0</v>
      </c>
      <c r="Y15" s="56"/>
      <c r="Z15" s="56">
        <v>12</v>
      </c>
      <c r="AA15" s="58">
        <v>13</v>
      </c>
      <c r="AB15" s="56">
        <v>3</v>
      </c>
      <c r="AC15" s="56"/>
      <c r="AD15" s="56">
        <v>12</v>
      </c>
      <c r="AE15" s="58">
        <v>6</v>
      </c>
      <c r="AF15" s="56">
        <v>0</v>
      </c>
      <c r="AG15" s="56"/>
      <c r="AH15" s="56">
        <v>12</v>
      </c>
      <c r="AI15" s="58">
        <v>15</v>
      </c>
      <c r="AJ15" s="56">
        <v>0</v>
      </c>
      <c r="AK15" s="56"/>
      <c r="AL15" s="56">
        <v>11</v>
      </c>
      <c r="AM15" s="58">
        <v>18</v>
      </c>
      <c r="AN15" s="56">
        <v>1</v>
      </c>
      <c r="AO15" s="56"/>
      <c r="AP15" s="56">
        <v>12</v>
      </c>
      <c r="AQ15" s="58">
        <v>14</v>
      </c>
      <c r="AR15" s="56">
        <v>2</v>
      </c>
      <c r="AS15" s="56"/>
      <c r="AT15" s="56">
        <v>9</v>
      </c>
      <c r="AU15" s="58">
        <v>26</v>
      </c>
      <c r="AV15" s="56">
        <v>2</v>
      </c>
      <c r="AW15" s="56"/>
      <c r="AX15" s="56">
        <v>11</v>
      </c>
      <c r="AY15" s="58">
        <v>16</v>
      </c>
      <c r="AZ15" s="56">
        <v>0</v>
      </c>
      <c r="BA15" s="56"/>
      <c r="BB15" s="56">
        <v>13</v>
      </c>
      <c r="BC15" s="58">
        <v>4</v>
      </c>
      <c r="BD15" s="56">
        <v>2</v>
      </c>
      <c r="BE15" s="56"/>
      <c r="BF15" s="56">
        <v>13</v>
      </c>
      <c r="BG15" s="58">
        <v>4</v>
      </c>
      <c r="BH15" s="56">
        <v>0</v>
      </c>
      <c r="BI15" s="56"/>
      <c r="BJ15" s="56">
        <v>12</v>
      </c>
      <c r="BK15" s="58">
        <v>6</v>
      </c>
      <c r="BL15" s="56">
        <v>2</v>
      </c>
      <c r="BM15" s="56"/>
      <c r="BN15" s="56">
        <v>12</v>
      </c>
      <c r="BO15" s="58">
        <v>4</v>
      </c>
      <c r="BP15" s="56">
        <v>0</v>
      </c>
      <c r="BQ15" s="56"/>
      <c r="BR15" s="56">
        <v>12</v>
      </c>
      <c r="BS15" s="58">
        <v>5</v>
      </c>
      <c r="BT15" s="56">
        <v>2</v>
      </c>
      <c r="BU15" s="56"/>
      <c r="BV15" s="56">
        <v>13</v>
      </c>
      <c r="BW15" s="58">
        <v>1</v>
      </c>
      <c r="BX15" s="56">
        <v>2</v>
      </c>
      <c r="BY15" s="56"/>
      <c r="BZ15" s="56">
        <v>13</v>
      </c>
      <c r="CA15" s="58">
        <v>1</v>
      </c>
      <c r="CB15" s="56">
        <v>0</v>
      </c>
      <c r="CC15" s="56"/>
      <c r="CD15" s="56">
        <v>13</v>
      </c>
      <c r="CE15" s="58">
        <v>24</v>
      </c>
      <c r="CF15" s="56">
        <v>0</v>
      </c>
      <c r="CG15" s="56"/>
      <c r="CH15" s="56">
        <v>13</v>
      </c>
      <c r="CI15" s="58">
        <v>1</v>
      </c>
      <c r="CJ15" s="56">
        <v>0</v>
      </c>
      <c r="CK15" s="56"/>
      <c r="CL15" s="56">
        <v>11</v>
      </c>
      <c r="CM15" s="58">
        <v>26</v>
      </c>
      <c r="CN15" s="56">
        <v>2</v>
      </c>
      <c r="CO15" s="56"/>
      <c r="CP15" s="56">
        <v>13</v>
      </c>
      <c r="CQ15" s="58">
        <v>5</v>
      </c>
      <c r="CR15" s="56">
        <v>1</v>
      </c>
      <c r="CS15" s="56"/>
      <c r="CT15" s="56">
        <v>12</v>
      </c>
      <c r="CU15" s="58">
        <v>26</v>
      </c>
      <c r="CV15" s="56">
        <v>3</v>
      </c>
      <c r="CW15" s="56"/>
      <c r="CX15" s="56">
        <v>12</v>
      </c>
      <c r="CY15" s="58">
        <v>6</v>
      </c>
      <c r="CZ15" s="56">
        <v>0</v>
      </c>
      <c r="DA15" s="56"/>
      <c r="DB15" s="56">
        <v>12</v>
      </c>
      <c r="DC15" s="58">
        <v>6</v>
      </c>
      <c r="DD15" s="56">
        <v>0</v>
      </c>
      <c r="DE15" s="56"/>
      <c r="DF15" s="56">
        <v>12</v>
      </c>
      <c r="DG15" s="58">
        <v>12</v>
      </c>
      <c r="DH15" s="56">
        <v>1</v>
      </c>
      <c r="DI15" s="56"/>
      <c r="DJ15" s="56">
        <v>13</v>
      </c>
      <c r="DK15" s="58">
        <v>4</v>
      </c>
      <c r="DL15" s="56">
        <v>0</v>
      </c>
      <c r="DM15" s="56"/>
      <c r="DN15" s="56">
        <v>12</v>
      </c>
      <c r="DO15" s="58">
        <v>19</v>
      </c>
      <c r="DP15" s="56">
        <v>0</v>
      </c>
    </row>
    <row r="16" spans="2:120">
      <c r="B16" s="58">
        <v>11</v>
      </c>
      <c r="C16" s="58">
        <v>20</v>
      </c>
      <c r="D16" s="58">
        <v>1</v>
      </c>
      <c r="E16" s="56"/>
      <c r="F16" s="58">
        <v>13</v>
      </c>
      <c r="G16" s="58">
        <v>7</v>
      </c>
      <c r="H16" s="58">
        <v>0</v>
      </c>
      <c r="I16" s="56"/>
      <c r="J16" s="56">
        <v>14</v>
      </c>
      <c r="K16" s="58">
        <v>8</v>
      </c>
      <c r="L16" s="56">
        <v>3</v>
      </c>
      <c r="M16" s="56"/>
      <c r="N16" s="56">
        <v>12</v>
      </c>
      <c r="O16" s="58">
        <v>17</v>
      </c>
      <c r="P16" s="56">
        <v>4</v>
      </c>
      <c r="Q16" s="56"/>
      <c r="R16" s="56">
        <v>12</v>
      </c>
      <c r="S16" s="58">
        <v>22</v>
      </c>
      <c r="T16" s="56">
        <v>3</v>
      </c>
      <c r="U16" s="56"/>
      <c r="V16" s="56">
        <v>7</v>
      </c>
      <c r="W16" s="58">
        <v>20</v>
      </c>
      <c r="X16" s="56">
        <v>0</v>
      </c>
      <c r="Y16" s="56"/>
      <c r="Z16" s="56">
        <v>12</v>
      </c>
      <c r="AA16" s="58">
        <v>18</v>
      </c>
      <c r="AB16" s="56">
        <v>0</v>
      </c>
      <c r="AC16" s="56"/>
      <c r="AD16" s="56">
        <v>12</v>
      </c>
      <c r="AE16" s="58">
        <v>17</v>
      </c>
      <c r="AF16" s="56">
        <v>0</v>
      </c>
      <c r="AG16" s="56"/>
      <c r="AH16" s="56">
        <v>12</v>
      </c>
      <c r="AI16" s="58">
        <v>18</v>
      </c>
      <c r="AJ16" s="56">
        <v>2</v>
      </c>
      <c r="AK16" s="56"/>
      <c r="AL16" s="56">
        <v>11</v>
      </c>
      <c r="AM16" s="58">
        <v>24</v>
      </c>
      <c r="AN16" s="56">
        <v>2</v>
      </c>
      <c r="AO16" s="56"/>
      <c r="AP16" s="56">
        <v>12</v>
      </c>
      <c r="AQ16" s="58">
        <v>18</v>
      </c>
      <c r="AR16" s="56">
        <v>1</v>
      </c>
      <c r="AS16" s="56"/>
      <c r="AT16" s="56">
        <v>14</v>
      </c>
      <c r="AU16" s="58">
        <v>18</v>
      </c>
      <c r="AV16" s="56">
        <v>1</v>
      </c>
      <c r="AW16" s="56"/>
      <c r="AX16" s="56">
        <v>11</v>
      </c>
      <c r="AY16" s="58">
        <v>18</v>
      </c>
      <c r="AZ16" s="56">
        <v>2</v>
      </c>
      <c r="BA16" s="56"/>
      <c r="BB16" s="56">
        <v>13</v>
      </c>
      <c r="BC16" s="58">
        <v>8</v>
      </c>
      <c r="BD16" s="56">
        <v>0</v>
      </c>
      <c r="BE16" s="56"/>
      <c r="BF16" s="56">
        <v>13</v>
      </c>
      <c r="BG16" s="58">
        <v>24</v>
      </c>
      <c r="BH16" s="56">
        <v>0</v>
      </c>
      <c r="BI16" s="56"/>
      <c r="BJ16" s="56">
        <v>14</v>
      </c>
      <c r="BK16" s="58">
        <v>4</v>
      </c>
      <c r="BL16" s="56">
        <v>2</v>
      </c>
      <c r="BM16" s="56"/>
      <c r="BN16" s="56">
        <v>12</v>
      </c>
      <c r="BO16" s="58">
        <v>15</v>
      </c>
      <c r="BP16" s="56">
        <v>2</v>
      </c>
      <c r="BQ16" s="56"/>
      <c r="BR16" s="56">
        <v>12</v>
      </c>
      <c r="BS16" s="58">
        <v>14</v>
      </c>
      <c r="BT16" s="56">
        <v>0</v>
      </c>
      <c r="BU16" s="56"/>
      <c r="BV16" s="56">
        <v>13</v>
      </c>
      <c r="BW16" s="58">
        <v>2</v>
      </c>
      <c r="BX16" s="56">
        <v>0</v>
      </c>
      <c r="BY16" s="56"/>
      <c r="BZ16" s="56">
        <v>13</v>
      </c>
      <c r="CA16" s="58">
        <v>22</v>
      </c>
      <c r="CB16" s="56">
        <v>2</v>
      </c>
      <c r="CC16" s="56"/>
      <c r="CD16" s="56">
        <v>14</v>
      </c>
      <c r="CE16" s="58">
        <v>1</v>
      </c>
      <c r="CF16" s="56">
        <v>1</v>
      </c>
      <c r="CG16" s="56"/>
      <c r="CH16" s="56">
        <v>13</v>
      </c>
      <c r="CI16" s="58">
        <v>2</v>
      </c>
      <c r="CJ16" s="56">
        <v>1</v>
      </c>
      <c r="CK16" s="56"/>
      <c r="CL16" s="56">
        <v>14</v>
      </c>
      <c r="CM16" s="58">
        <v>2</v>
      </c>
      <c r="CN16" s="56">
        <v>4</v>
      </c>
      <c r="CO16" s="56"/>
      <c r="CP16" s="56">
        <v>13</v>
      </c>
      <c r="CQ16" s="58">
        <v>17</v>
      </c>
      <c r="CR16" s="56">
        <v>2</v>
      </c>
      <c r="CS16" s="56"/>
      <c r="CT16" s="56">
        <v>14</v>
      </c>
      <c r="CU16" s="58">
        <v>5</v>
      </c>
      <c r="CV16" s="56">
        <v>4</v>
      </c>
      <c r="CW16" s="56"/>
      <c r="CX16" s="56">
        <v>12</v>
      </c>
      <c r="CY16" s="58">
        <v>17</v>
      </c>
      <c r="CZ16" s="56">
        <v>0</v>
      </c>
      <c r="DA16" s="56"/>
      <c r="DB16" s="56">
        <v>12</v>
      </c>
      <c r="DC16" s="58">
        <v>16</v>
      </c>
      <c r="DD16" s="56">
        <v>1</v>
      </c>
      <c r="DE16" s="56"/>
      <c r="DF16" s="56">
        <v>12</v>
      </c>
      <c r="DG16" s="58">
        <v>16</v>
      </c>
      <c r="DH16" s="56">
        <v>2</v>
      </c>
      <c r="DI16" s="56"/>
      <c r="DJ16" s="56">
        <v>13</v>
      </c>
      <c r="DK16" s="58">
        <v>12</v>
      </c>
      <c r="DL16" s="56">
        <v>2</v>
      </c>
      <c r="DM16" s="56"/>
      <c r="DN16" s="56">
        <v>14</v>
      </c>
      <c r="DO16" s="58">
        <v>16</v>
      </c>
      <c r="DP16" s="56">
        <v>0</v>
      </c>
    </row>
    <row r="17" spans="1:120">
      <c r="A17" s="56"/>
      <c r="B17" s="58">
        <v>11</v>
      </c>
      <c r="C17" s="58">
        <v>24</v>
      </c>
      <c r="D17" s="58">
        <v>3</v>
      </c>
      <c r="E17" s="56"/>
      <c r="F17" s="58">
        <v>13</v>
      </c>
      <c r="G17" s="58">
        <v>8</v>
      </c>
      <c r="H17" s="58">
        <v>1</v>
      </c>
      <c r="I17" s="56"/>
      <c r="J17" s="56">
        <v>14</v>
      </c>
      <c r="K17" s="58">
        <v>10</v>
      </c>
      <c r="L17" s="56">
        <v>0</v>
      </c>
      <c r="M17" s="56"/>
      <c r="N17" s="56">
        <v>12</v>
      </c>
      <c r="O17" s="58">
        <v>19</v>
      </c>
      <c r="P17" s="56">
        <v>0</v>
      </c>
      <c r="Q17" s="56"/>
      <c r="R17" s="56">
        <v>12</v>
      </c>
      <c r="S17" s="58">
        <v>26</v>
      </c>
      <c r="T17" s="56">
        <v>0</v>
      </c>
      <c r="U17" s="56"/>
      <c r="V17" s="56">
        <v>15</v>
      </c>
      <c r="W17" s="58">
        <v>14</v>
      </c>
      <c r="X17" s="56">
        <v>0</v>
      </c>
      <c r="Y17" s="56"/>
      <c r="Z17" s="56">
        <v>12</v>
      </c>
      <c r="AA17" s="58">
        <v>20</v>
      </c>
      <c r="AB17" s="56">
        <v>2</v>
      </c>
      <c r="AC17" s="56"/>
      <c r="AD17" s="56">
        <v>12</v>
      </c>
      <c r="AE17" s="58">
        <v>21</v>
      </c>
      <c r="AF17" s="56">
        <v>0</v>
      </c>
      <c r="AG17" s="56"/>
      <c r="AH17" s="56">
        <v>15</v>
      </c>
      <c r="AI17" s="58">
        <v>3</v>
      </c>
      <c r="AJ17" s="56">
        <v>0</v>
      </c>
      <c r="AK17" s="56"/>
      <c r="AL17" s="56">
        <v>15</v>
      </c>
      <c r="AM17" s="58">
        <v>4</v>
      </c>
      <c r="AN17" s="56">
        <v>1</v>
      </c>
      <c r="AO17" s="56"/>
      <c r="AP17" s="56">
        <v>15</v>
      </c>
      <c r="AQ17" s="58">
        <v>4</v>
      </c>
      <c r="AR17" s="56">
        <v>0</v>
      </c>
      <c r="AS17" s="56"/>
      <c r="AT17" s="56">
        <v>15</v>
      </c>
      <c r="AU17" s="58">
        <v>6</v>
      </c>
      <c r="AV17" s="56">
        <v>0</v>
      </c>
      <c r="AW17" s="56"/>
      <c r="AX17" s="56">
        <v>15</v>
      </c>
      <c r="AY17" s="58">
        <v>4</v>
      </c>
      <c r="AZ17" s="56">
        <v>2</v>
      </c>
      <c r="BA17" s="56"/>
      <c r="BB17" s="56">
        <v>13</v>
      </c>
      <c r="BC17" s="58">
        <v>15</v>
      </c>
      <c r="BD17" s="56">
        <v>3</v>
      </c>
      <c r="BE17" s="56"/>
      <c r="BF17" s="56">
        <v>15</v>
      </c>
      <c r="BG17" s="58">
        <v>6</v>
      </c>
      <c r="BH17" s="56">
        <v>2</v>
      </c>
      <c r="BI17" s="56"/>
      <c r="BJ17" s="56">
        <v>14</v>
      </c>
      <c r="BK17" s="58">
        <v>12</v>
      </c>
      <c r="BL17" s="56">
        <v>0</v>
      </c>
      <c r="BM17" s="56"/>
      <c r="BN17" s="56">
        <v>15</v>
      </c>
      <c r="BO17" s="58">
        <v>5</v>
      </c>
      <c r="BP17" s="56">
        <v>2</v>
      </c>
      <c r="BQ17" s="56"/>
      <c r="BR17" s="56">
        <v>15</v>
      </c>
      <c r="BS17" s="58">
        <v>4</v>
      </c>
      <c r="BT17" s="56">
        <v>0</v>
      </c>
      <c r="BU17" s="56"/>
      <c r="BV17" s="56">
        <v>13</v>
      </c>
      <c r="BW17" s="58">
        <v>14</v>
      </c>
      <c r="BX17" s="56">
        <v>0</v>
      </c>
      <c r="BY17" s="56"/>
      <c r="BZ17" s="56">
        <v>15</v>
      </c>
      <c r="CA17" s="58">
        <v>17</v>
      </c>
      <c r="CB17" s="56">
        <v>1</v>
      </c>
      <c r="CC17" s="56"/>
      <c r="CD17" s="56">
        <v>14</v>
      </c>
      <c r="CE17" s="58">
        <v>2</v>
      </c>
      <c r="CF17" s="56">
        <v>1</v>
      </c>
      <c r="CG17" s="56"/>
      <c r="CH17" s="56">
        <v>13</v>
      </c>
      <c r="CI17" s="58">
        <v>12</v>
      </c>
      <c r="CJ17" s="56">
        <v>2</v>
      </c>
      <c r="CK17" s="56"/>
      <c r="CL17" s="56">
        <v>14</v>
      </c>
      <c r="CM17" s="58">
        <v>17</v>
      </c>
      <c r="CN17" s="56">
        <v>2</v>
      </c>
      <c r="CO17" s="56"/>
      <c r="CP17" s="56">
        <v>15</v>
      </c>
      <c r="CQ17" s="58">
        <v>12</v>
      </c>
      <c r="CR17" s="56">
        <v>1</v>
      </c>
      <c r="CS17" s="56"/>
      <c r="CT17" s="56">
        <v>15</v>
      </c>
      <c r="CU17" s="58">
        <v>12</v>
      </c>
      <c r="CV17" s="56">
        <v>2</v>
      </c>
      <c r="CW17" s="56"/>
      <c r="CX17" s="56">
        <v>15</v>
      </c>
      <c r="CY17" s="58">
        <v>12</v>
      </c>
      <c r="CZ17" s="56">
        <v>0</v>
      </c>
      <c r="DA17" s="56"/>
      <c r="DB17" s="56">
        <v>12</v>
      </c>
      <c r="DC17" s="58">
        <v>17</v>
      </c>
      <c r="DD17" s="56">
        <v>1</v>
      </c>
      <c r="DE17" s="56"/>
      <c r="DF17" s="56">
        <v>12</v>
      </c>
      <c r="DG17" s="58">
        <v>17</v>
      </c>
      <c r="DH17" s="56">
        <v>1</v>
      </c>
      <c r="DI17" s="56"/>
      <c r="DJ17" s="56">
        <v>13</v>
      </c>
      <c r="DK17" s="58">
        <v>17</v>
      </c>
      <c r="DL17" s="56">
        <v>0</v>
      </c>
      <c r="DM17" s="56"/>
      <c r="DN17" s="56">
        <v>15</v>
      </c>
      <c r="DO17" s="58">
        <v>2</v>
      </c>
      <c r="DP17" s="56">
        <v>0</v>
      </c>
    </row>
    <row r="18" spans="1:120">
      <c r="A18" s="56"/>
      <c r="B18" s="58">
        <v>11</v>
      </c>
      <c r="C18" s="58">
        <v>26</v>
      </c>
      <c r="D18" s="58">
        <v>2</v>
      </c>
      <c r="E18" s="56"/>
      <c r="F18" s="58">
        <v>13</v>
      </c>
      <c r="G18" s="58">
        <v>10</v>
      </c>
      <c r="H18" s="58">
        <v>1</v>
      </c>
      <c r="I18" s="56"/>
      <c r="J18" s="56">
        <v>14</v>
      </c>
      <c r="K18" s="58">
        <v>17</v>
      </c>
      <c r="L18" s="56">
        <v>1</v>
      </c>
      <c r="M18" s="56"/>
      <c r="N18" s="56">
        <v>12</v>
      </c>
      <c r="O18" s="58">
        <v>20</v>
      </c>
      <c r="P18" s="56">
        <v>0</v>
      </c>
      <c r="Q18" s="56"/>
      <c r="R18" s="56">
        <v>16</v>
      </c>
      <c r="S18" s="58">
        <v>10</v>
      </c>
      <c r="T18" s="56">
        <v>0</v>
      </c>
      <c r="U18" s="56"/>
      <c r="V18" s="56">
        <v>15</v>
      </c>
      <c r="W18" s="58">
        <v>26</v>
      </c>
      <c r="X18" s="56">
        <v>0</v>
      </c>
      <c r="Y18" s="56"/>
      <c r="Z18" s="56">
        <v>16</v>
      </c>
      <c r="AA18" s="58">
        <v>10</v>
      </c>
      <c r="AB18" s="56">
        <v>1</v>
      </c>
      <c r="AC18" s="56"/>
      <c r="AD18" s="56">
        <v>16</v>
      </c>
      <c r="AE18" s="58">
        <v>3</v>
      </c>
      <c r="AF18" s="56">
        <v>1</v>
      </c>
      <c r="AG18" s="56"/>
      <c r="AH18" s="56">
        <v>15</v>
      </c>
      <c r="AI18" s="58">
        <v>6</v>
      </c>
      <c r="AJ18" s="56">
        <v>0</v>
      </c>
      <c r="AK18" s="56"/>
      <c r="AL18" s="56">
        <v>16</v>
      </c>
      <c r="AM18" s="58">
        <v>7</v>
      </c>
      <c r="AN18" s="56">
        <v>1</v>
      </c>
      <c r="AO18" s="56"/>
      <c r="AP18" s="56">
        <v>15</v>
      </c>
      <c r="AQ18" s="58">
        <v>6</v>
      </c>
      <c r="AR18" s="56">
        <v>1</v>
      </c>
      <c r="AS18" s="56"/>
      <c r="AT18" s="56">
        <v>16</v>
      </c>
      <c r="AU18" s="58">
        <v>4</v>
      </c>
      <c r="AV18" s="56">
        <v>1</v>
      </c>
      <c r="AW18" s="56"/>
      <c r="AX18" s="56">
        <v>15</v>
      </c>
      <c r="AY18" s="58">
        <v>6</v>
      </c>
      <c r="AZ18" s="56">
        <v>1</v>
      </c>
      <c r="BA18" s="56"/>
      <c r="BB18" s="56">
        <v>13</v>
      </c>
      <c r="BC18" s="58">
        <v>16</v>
      </c>
      <c r="BD18" s="56">
        <v>1</v>
      </c>
      <c r="BE18" s="56"/>
      <c r="BF18" s="56">
        <v>15</v>
      </c>
      <c r="BG18" s="58">
        <v>16</v>
      </c>
      <c r="BH18" s="56">
        <v>1</v>
      </c>
      <c r="BI18" s="56"/>
      <c r="BJ18" s="56">
        <v>14</v>
      </c>
      <c r="BK18" s="58">
        <v>16</v>
      </c>
      <c r="BL18" s="56">
        <v>1</v>
      </c>
      <c r="BM18" s="56"/>
      <c r="BN18" s="56">
        <v>15</v>
      </c>
      <c r="BO18" s="58">
        <v>16</v>
      </c>
      <c r="BP18" s="56">
        <v>1</v>
      </c>
      <c r="BQ18" s="56"/>
      <c r="BR18" s="56">
        <v>15</v>
      </c>
      <c r="BS18" s="58">
        <v>12</v>
      </c>
      <c r="BT18" s="56">
        <v>0</v>
      </c>
      <c r="BU18" s="56"/>
      <c r="BV18" s="56">
        <v>13</v>
      </c>
      <c r="BW18" s="58">
        <v>17</v>
      </c>
      <c r="BX18" s="56">
        <v>1</v>
      </c>
      <c r="BY18" s="56"/>
      <c r="BZ18" s="56">
        <v>16</v>
      </c>
      <c r="CA18" s="58">
        <v>2</v>
      </c>
      <c r="CB18" s="56">
        <v>2</v>
      </c>
      <c r="CC18" s="56"/>
      <c r="CD18" s="56">
        <v>14</v>
      </c>
      <c r="CE18" s="58">
        <v>17</v>
      </c>
      <c r="CF18" s="56">
        <v>0</v>
      </c>
      <c r="CG18" s="56"/>
      <c r="CH18" s="56">
        <v>13</v>
      </c>
      <c r="CI18" s="58">
        <v>24</v>
      </c>
      <c r="CJ18" s="56">
        <v>1</v>
      </c>
      <c r="CK18" s="56"/>
      <c r="CL18" s="56">
        <v>14</v>
      </c>
      <c r="CM18" s="58">
        <v>24</v>
      </c>
      <c r="CN18" s="56">
        <v>0</v>
      </c>
      <c r="CO18" s="56"/>
      <c r="CP18" s="56">
        <v>15</v>
      </c>
      <c r="CQ18" s="58">
        <v>16</v>
      </c>
      <c r="CR18" s="56">
        <v>1</v>
      </c>
      <c r="CS18" s="56"/>
      <c r="CT18" s="56">
        <v>15</v>
      </c>
      <c r="CU18" s="58">
        <v>16</v>
      </c>
      <c r="CV18" s="56">
        <v>2</v>
      </c>
      <c r="CW18" s="56"/>
      <c r="CX18" s="56">
        <v>15</v>
      </c>
      <c r="CY18" s="58">
        <v>16</v>
      </c>
      <c r="CZ18" s="56">
        <v>1</v>
      </c>
      <c r="DA18" s="56"/>
      <c r="DB18" s="56">
        <v>12</v>
      </c>
      <c r="DC18" s="58">
        <v>27</v>
      </c>
      <c r="DD18" s="56">
        <v>0</v>
      </c>
      <c r="DE18" s="56"/>
      <c r="DF18" s="56">
        <v>16</v>
      </c>
      <c r="DG18" s="58">
        <v>2</v>
      </c>
      <c r="DH18" s="56">
        <v>1</v>
      </c>
      <c r="DI18" s="56"/>
      <c r="DJ18" s="56">
        <v>13</v>
      </c>
      <c r="DK18" s="58">
        <v>19</v>
      </c>
      <c r="DL18" s="56">
        <v>2</v>
      </c>
      <c r="DM18" s="56"/>
      <c r="DN18" s="56">
        <v>15</v>
      </c>
      <c r="DO18" s="58">
        <v>4</v>
      </c>
      <c r="DP18" s="56">
        <v>0</v>
      </c>
    </row>
    <row r="19" spans="1:120">
      <c r="A19" s="56"/>
      <c r="B19" s="58">
        <v>11</v>
      </c>
      <c r="C19" s="58">
        <v>27</v>
      </c>
      <c r="D19" s="58">
        <v>1</v>
      </c>
      <c r="E19" s="56"/>
      <c r="F19" s="58">
        <v>13</v>
      </c>
      <c r="G19" s="58">
        <v>17</v>
      </c>
      <c r="H19" s="58">
        <v>1</v>
      </c>
      <c r="I19" s="56"/>
      <c r="J19" s="56">
        <v>14</v>
      </c>
      <c r="K19" s="58">
        <v>25</v>
      </c>
      <c r="L19" s="56">
        <v>0</v>
      </c>
      <c r="M19" s="56"/>
      <c r="N19" s="56">
        <v>12</v>
      </c>
      <c r="O19" s="58">
        <v>22</v>
      </c>
      <c r="P19" s="56">
        <v>2</v>
      </c>
      <c r="Q19" s="56"/>
      <c r="R19" s="56">
        <v>17</v>
      </c>
      <c r="S19" s="58">
        <v>2</v>
      </c>
      <c r="T19" s="56">
        <v>1</v>
      </c>
      <c r="U19" s="56"/>
      <c r="V19" s="56">
        <v>17</v>
      </c>
      <c r="W19" s="58">
        <v>2</v>
      </c>
      <c r="X19" s="56">
        <v>0</v>
      </c>
      <c r="Y19" s="56"/>
      <c r="Z19" s="56">
        <v>17</v>
      </c>
      <c r="AA19" s="58">
        <v>14</v>
      </c>
      <c r="AB19" s="56">
        <v>1</v>
      </c>
      <c r="AC19" s="56"/>
      <c r="AD19" s="56">
        <v>16</v>
      </c>
      <c r="AE19" s="58">
        <v>10</v>
      </c>
      <c r="AF19" s="56">
        <v>3</v>
      </c>
      <c r="AG19" s="56"/>
      <c r="AH19" s="56">
        <v>15</v>
      </c>
      <c r="AI19" s="58">
        <v>7</v>
      </c>
      <c r="AJ19" s="56">
        <v>1</v>
      </c>
      <c r="AK19" s="56"/>
      <c r="AL19" s="56">
        <v>16</v>
      </c>
      <c r="AM19" s="58">
        <v>15</v>
      </c>
      <c r="AN19" s="56">
        <v>1</v>
      </c>
      <c r="AO19" s="56"/>
      <c r="AP19" s="56">
        <v>17</v>
      </c>
      <c r="AQ19" s="58">
        <v>7</v>
      </c>
      <c r="AR19" s="56">
        <v>1</v>
      </c>
      <c r="AS19" s="56"/>
      <c r="AT19" s="56">
        <v>16</v>
      </c>
      <c r="AU19" s="58">
        <v>7</v>
      </c>
      <c r="AV19" s="56">
        <v>0</v>
      </c>
      <c r="AW19" s="56"/>
      <c r="AX19" s="56">
        <v>15</v>
      </c>
      <c r="AY19" s="58">
        <v>15</v>
      </c>
      <c r="AZ19" s="56">
        <v>2</v>
      </c>
      <c r="BA19" s="56"/>
      <c r="BB19" s="56">
        <v>17</v>
      </c>
      <c r="BC19" s="58">
        <v>6</v>
      </c>
      <c r="BD19" s="56">
        <v>2</v>
      </c>
      <c r="BE19" s="56"/>
      <c r="BF19" s="56">
        <v>17</v>
      </c>
      <c r="BG19" s="58">
        <v>5</v>
      </c>
      <c r="BH19" s="56">
        <v>1</v>
      </c>
      <c r="BI19" s="56"/>
      <c r="BJ19" s="56">
        <v>14</v>
      </c>
      <c r="BK19" s="58">
        <v>24</v>
      </c>
      <c r="BL19" s="56">
        <v>1</v>
      </c>
      <c r="BM19" s="56"/>
      <c r="BN19" s="56">
        <v>15</v>
      </c>
      <c r="BO19" s="58">
        <v>24</v>
      </c>
      <c r="BP19" s="56">
        <v>0</v>
      </c>
      <c r="BQ19" s="56"/>
      <c r="BR19" s="56">
        <v>15</v>
      </c>
      <c r="BS19" s="58">
        <v>16</v>
      </c>
      <c r="BT19" s="56">
        <v>0</v>
      </c>
      <c r="BU19" s="56"/>
      <c r="BV19" s="56">
        <v>13</v>
      </c>
      <c r="BW19" s="58">
        <v>24</v>
      </c>
      <c r="BX19" s="56">
        <v>3</v>
      </c>
      <c r="BY19" s="56"/>
      <c r="BZ19" s="56">
        <v>16</v>
      </c>
      <c r="CA19" s="58">
        <v>12</v>
      </c>
      <c r="CB19" s="56">
        <v>1</v>
      </c>
      <c r="CC19" s="56"/>
      <c r="CD19" s="56">
        <v>17</v>
      </c>
      <c r="CE19" s="58">
        <v>12</v>
      </c>
      <c r="CF19" s="56">
        <v>2</v>
      </c>
      <c r="CG19" s="56"/>
      <c r="CH19" s="56">
        <v>13</v>
      </c>
      <c r="CI19" s="58">
        <v>27</v>
      </c>
      <c r="CJ19" s="56">
        <v>0</v>
      </c>
      <c r="CK19" s="56"/>
      <c r="CL19" s="56">
        <v>17</v>
      </c>
      <c r="CM19" s="58">
        <v>1</v>
      </c>
      <c r="CN19" s="56">
        <v>0</v>
      </c>
      <c r="CO19" s="56"/>
      <c r="CP19" s="56">
        <v>17</v>
      </c>
      <c r="CQ19" s="58">
        <v>4</v>
      </c>
      <c r="CR19" s="56">
        <v>1</v>
      </c>
      <c r="CS19" s="56"/>
      <c r="CT19" s="56">
        <v>17</v>
      </c>
      <c r="CU19" s="58">
        <v>1</v>
      </c>
      <c r="CV19" s="56">
        <v>0</v>
      </c>
      <c r="CW19" s="56"/>
      <c r="CX19" s="56">
        <v>17</v>
      </c>
      <c r="CY19" s="58">
        <v>4</v>
      </c>
      <c r="CZ19" s="56">
        <v>1</v>
      </c>
      <c r="DA19" s="56"/>
      <c r="DB19" s="56">
        <v>17</v>
      </c>
      <c r="DC19" s="58">
        <v>4</v>
      </c>
      <c r="DD19" s="56">
        <v>2</v>
      </c>
      <c r="DE19" s="56"/>
      <c r="DF19" s="56">
        <v>16</v>
      </c>
      <c r="DG19" s="58">
        <v>6</v>
      </c>
      <c r="DH19" s="56">
        <v>0</v>
      </c>
      <c r="DI19" s="56"/>
      <c r="DJ19" s="56">
        <v>17</v>
      </c>
      <c r="DK19" s="58">
        <v>2</v>
      </c>
      <c r="DL19" s="56">
        <v>1</v>
      </c>
      <c r="DM19" s="56"/>
      <c r="DN19" s="56">
        <v>15</v>
      </c>
      <c r="DO19" s="58">
        <v>17</v>
      </c>
      <c r="DP19" s="56">
        <v>0</v>
      </c>
    </row>
    <row r="20" spans="1:120">
      <c r="A20" s="56"/>
      <c r="B20" s="58">
        <v>18</v>
      </c>
      <c r="C20" s="58">
        <v>2</v>
      </c>
      <c r="D20" s="58">
        <v>1</v>
      </c>
      <c r="E20" s="56"/>
      <c r="F20" s="58">
        <v>13</v>
      </c>
      <c r="G20" s="58">
        <v>20</v>
      </c>
      <c r="H20" s="58">
        <v>0</v>
      </c>
      <c r="I20" s="56"/>
      <c r="J20" s="56">
        <v>14</v>
      </c>
      <c r="K20" s="58">
        <v>26</v>
      </c>
      <c r="L20" s="56">
        <v>1</v>
      </c>
      <c r="M20" s="56"/>
      <c r="N20" s="56">
        <v>12</v>
      </c>
      <c r="O20" s="58">
        <v>26</v>
      </c>
      <c r="P20" s="56">
        <v>2</v>
      </c>
      <c r="Q20" s="56"/>
      <c r="R20" s="56">
        <v>17</v>
      </c>
      <c r="S20" s="58">
        <v>11</v>
      </c>
      <c r="T20" s="56">
        <v>1</v>
      </c>
      <c r="U20" s="56"/>
      <c r="V20" s="56">
        <v>17</v>
      </c>
      <c r="W20" s="58">
        <v>3</v>
      </c>
      <c r="X20" s="56">
        <v>0</v>
      </c>
      <c r="Y20" s="56"/>
      <c r="Z20" s="56">
        <v>17</v>
      </c>
      <c r="AA20" s="58">
        <v>19</v>
      </c>
      <c r="AB20" s="56">
        <v>0</v>
      </c>
      <c r="AC20" s="56"/>
      <c r="AD20" s="56">
        <v>16</v>
      </c>
      <c r="AE20" s="58">
        <v>18</v>
      </c>
      <c r="AF20" s="56">
        <v>2</v>
      </c>
      <c r="AG20" s="56"/>
      <c r="AH20" s="56">
        <v>15</v>
      </c>
      <c r="AI20" s="58">
        <v>14</v>
      </c>
      <c r="AJ20" s="56">
        <v>3</v>
      </c>
      <c r="AK20" s="56"/>
      <c r="AL20" s="56">
        <v>18</v>
      </c>
      <c r="AM20" s="58">
        <v>3</v>
      </c>
      <c r="AN20" s="56">
        <v>1</v>
      </c>
      <c r="AO20" s="56"/>
      <c r="AP20" s="56">
        <v>17</v>
      </c>
      <c r="AQ20" s="58">
        <v>15</v>
      </c>
      <c r="AR20" s="56">
        <v>0</v>
      </c>
      <c r="AS20" s="56"/>
      <c r="AT20" s="56">
        <v>18</v>
      </c>
      <c r="AU20" s="58">
        <v>15</v>
      </c>
      <c r="AV20" s="56">
        <v>2</v>
      </c>
      <c r="AW20" s="56"/>
      <c r="AX20" s="56">
        <v>18</v>
      </c>
      <c r="AY20" s="58">
        <v>7</v>
      </c>
      <c r="AZ20" s="56">
        <v>0</v>
      </c>
      <c r="BA20" s="56"/>
      <c r="BB20" s="56">
        <v>18</v>
      </c>
      <c r="BC20" s="58">
        <v>5</v>
      </c>
      <c r="BD20" s="56">
        <v>2</v>
      </c>
      <c r="BE20" s="56"/>
      <c r="BF20" s="56">
        <v>17</v>
      </c>
      <c r="BG20" s="58">
        <v>8</v>
      </c>
      <c r="BH20" s="56">
        <v>0</v>
      </c>
      <c r="BI20" s="56"/>
      <c r="BJ20" s="56">
        <v>18</v>
      </c>
      <c r="BK20" s="58">
        <v>5</v>
      </c>
      <c r="BL20" s="56">
        <v>2</v>
      </c>
      <c r="BM20" s="56"/>
      <c r="BN20" s="56">
        <v>18</v>
      </c>
      <c r="BO20" s="58">
        <v>2</v>
      </c>
      <c r="BP20" s="56">
        <v>1</v>
      </c>
      <c r="BQ20" s="56"/>
      <c r="BR20" s="56">
        <v>18</v>
      </c>
      <c r="BS20" s="58">
        <v>2</v>
      </c>
      <c r="BT20" s="56">
        <v>2</v>
      </c>
      <c r="BU20" s="56"/>
      <c r="BV20" s="56">
        <v>18</v>
      </c>
      <c r="BW20" s="58">
        <v>4</v>
      </c>
      <c r="BX20" s="56">
        <v>0</v>
      </c>
      <c r="BY20" s="56"/>
      <c r="BZ20" s="56">
        <v>16</v>
      </c>
      <c r="CA20" s="58">
        <v>14</v>
      </c>
      <c r="CB20" s="56">
        <v>1</v>
      </c>
      <c r="CC20" s="56"/>
      <c r="CD20" s="56">
        <v>17</v>
      </c>
      <c r="CE20" s="58">
        <v>14</v>
      </c>
      <c r="CF20" s="56">
        <v>0</v>
      </c>
      <c r="CG20" s="56"/>
      <c r="CH20" s="56">
        <v>18</v>
      </c>
      <c r="CI20" s="58">
        <v>8</v>
      </c>
      <c r="CJ20" s="56">
        <v>0</v>
      </c>
      <c r="CK20" s="56"/>
      <c r="CL20" s="56">
        <v>17</v>
      </c>
      <c r="CM20" s="58">
        <v>4</v>
      </c>
      <c r="CN20" s="56">
        <v>1</v>
      </c>
      <c r="CO20" s="56"/>
      <c r="CP20" s="56">
        <v>17</v>
      </c>
      <c r="CQ20" s="58">
        <v>14</v>
      </c>
      <c r="CR20" s="56">
        <v>1</v>
      </c>
      <c r="CS20" s="56"/>
      <c r="CT20" s="56">
        <v>17</v>
      </c>
      <c r="CU20" s="58">
        <v>4</v>
      </c>
      <c r="CV20" s="56">
        <v>2</v>
      </c>
      <c r="CW20" s="56"/>
      <c r="CX20" s="56">
        <v>17</v>
      </c>
      <c r="CY20" s="58">
        <v>27</v>
      </c>
      <c r="CZ20" s="56">
        <v>2</v>
      </c>
      <c r="DA20" s="56"/>
      <c r="DB20" s="56">
        <v>17</v>
      </c>
      <c r="DC20" s="58">
        <v>12</v>
      </c>
      <c r="DD20" s="56">
        <v>2</v>
      </c>
      <c r="DE20" s="56"/>
      <c r="DF20" s="56">
        <v>16</v>
      </c>
      <c r="DG20" s="58">
        <v>19</v>
      </c>
      <c r="DH20" s="56">
        <v>2</v>
      </c>
      <c r="DI20" s="56"/>
      <c r="DJ20" s="56">
        <v>18</v>
      </c>
      <c r="DK20" s="58">
        <v>6</v>
      </c>
      <c r="DL20" s="56">
        <v>1</v>
      </c>
      <c r="DM20" s="56"/>
      <c r="DN20" s="56">
        <v>18</v>
      </c>
      <c r="DO20" s="58">
        <v>6</v>
      </c>
      <c r="DP20" s="56">
        <v>0</v>
      </c>
    </row>
    <row r="21" spans="1:120">
      <c r="A21" s="56"/>
      <c r="B21" s="58">
        <v>18</v>
      </c>
      <c r="C21" s="58">
        <v>3</v>
      </c>
      <c r="D21" s="58">
        <v>0</v>
      </c>
      <c r="E21" s="56"/>
      <c r="F21" s="58">
        <v>13</v>
      </c>
      <c r="G21" s="58">
        <v>27</v>
      </c>
      <c r="H21" s="58">
        <v>0</v>
      </c>
      <c r="I21" s="56"/>
      <c r="J21" s="56">
        <v>19</v>
      </c>
      <c r="K21" s="58">
        <v>7</v>
      </c>
      <c r="L21" s="56">
        <v>0</v>
      </c>
      <c r="M21" s="56"/>
      <c r="N21" s="56">
        <v>19</v>
      </c>
      <c r="O21" s="58">
        <v>2</v>
      </c>
      <c r="P21" s="56">
        <v>1</v>
      </c>
      <c r="Q21" s="56"/>
      <c r="R21" s="56">
        <v>17</v>
      </c>
      <c r="S21" s="58">
        <v>19</v>
      </c>
      <c r="T21" s="56">
        <v>1</v>
      </c>
      <c r="U21" s="56"/>
      <c r="V21" s="56">
        <v>17</v>
      </c>
      <c r="W21" s="58">
        <v>10</v>
      </c>
      <c r="X21" s="56">
        <v>2</v>
      </c>
      <c r="Y21" s="56"/>
      <c r="Z21" s="56">
        <v>17</v>
      </c>
      <c r="AA21" s="58">
        <v>25</v>
      </c>
      <c r="AB21" s="56">
        <v>1</v>
      </c>
      <c r="AC21" s="56"/>
      <c r="AD21" s="56">
        <v>16</v>
      </c>
      <c r="AE21" s="58">
        <v>26</v>
      </c>
      <c r="AF21" s="56">
        <v>1</v>
      </c>
      <c r="AG21" s="56"/>
      <c r="AH21" s="56">
        <v>15</v>
      </c>
      <c r="AI21" s="58">
        <v>17</v>
      </c>
      <c r="AJ21" s="56">
        <v>0</v>
      </c>
      <c r="AK21" s="56"/>
      <c r="AL21" s="56">
        <v>18</v>
      </c>
      <c r="AM21" s="58">
        <v>6</v>
      </c>
      <c r="AN21" s="56">
        <v>3</v>
      </c>
      <c r="AO21" s="56"/>
      <c r="AP21" s="56">
        <v>19</v>
      </c>
      <c r="AQ21" s="58">
        <v>3</v>
      </c>
      <c r="AR21" s="56">
        <v>0</v>
      </c>
      <c r="AS21" s="56"/>
      <c r="AT21" s="56">
        <v>18</v>
      </c>
      <c r="AU21" s="58">
        <v>17</v>
      </c>
      <c r="AV21" s="56">
        <v>0</v>
      </c>
      <c r="AW21" s="56"/>
      <c r="AX21" s="56">
        <v>18</v>
      </c>
      <c r="AY21" s="58">
        <v>12</v>
      </c>
      <c r="AZ21" s="56">
        <v>0</v>
      </c>
      <c r="BA21" s="56"/>
      <c r="BB21" s="56">
        <v>19</v>
      </c>
      <c r="BC21" s="58">
        <v>2</v>
      </c>
      <c r="BD21" s="56">
        <v>1</v>
      </c>
      <c r="BE21" s="56"/>
      <c r="BF21" s="56">
        <v>17</v>
      </c>
      <c r="BG21" s="58">
        <v>12</v>
      </c>
      <c r="BH21" s="56">
        <v>2</v>
      </c>
      <c r="BI21" s="56"/>
      <c r="BJ21" s="56">
        <v>19</v>
      </c>
      <c r="BK21" s="58">
        <v>2</v>
      </c>
      <c r="BL21" s="56">
        <v>2</v>
      </c>
      <c r="BM21" s="56"/>
      <c r="BN21" s="56">
        <v>18</v>
      </c>
      <c r="BO21" s="58">
        <v>12</v>
      </c>
      <c r="BP21" s="56">
        <v>2</v>
      </c>
      <c r="BQ21" s="56"/>
      <c r="BR21" s="56">
        <v>18</v>
      </c>
      <c r="BS21" s="58">
        <v>24</v>
      </c>
      <c r="BT21" s="56">
        <v>2</v>
      </c>
      <c r="BU21" s="56"/>
      <c r="BV21" s="56">
        <v>18</v>
      </c>
      <c r="BW21" s="58">
        <v>8</v>
      </c>
      <c r="BX21" s="56">
        <v>0</v>
      </c>
      <c r="BY21" s="56"/>
      <c r="BZ21" s="56">
        <v>19</v>
      </c>
      <c r="CA21" s="58">
        <v>4</v>
      </c>
      <c r="CB21" s="56">
        <v>1</v>
      </c>
      <c r="CC21" s="56"/>
      <c r="CD21" s="56">
        <v>17</v>
      </c>
      <c r="CE21" s="58">
        <v>27</v>
      </c>
      <c r="CF21" s="56">
        <v>2</v>
      </c>
      <c r="CG21" s="56"/>
      <c r="CH21" s="56">
        <v>18</v>
      </c>
      <c r="CI21" s="58">
        <v>17</v>
      </c>
      <c r="CJ21" s="56">
        <v>2</v>
      </c>
      <c r="CK21" s="56"/>
      <c r="CL21" s="56">
        <v>17</v>
      </c>
      <c r="CM21" s="58">
        <v>16</v>
      </c>
      <c r="CN21" s="56">
        <v>2</v>
      </c>
      <c r="CO21" s="56"/>
      <c r="CP21" s="56">
        <v>17</v>
      </c>
      <c r="CQ21" s="58">
        <v>21</v>
      </c>
      <c r="CR21" s="56">
        <v>0</v>
      </c>
      <c r="CS21" s="56"/>
      <c r="CT21" s="56">
        <v>17</v>
      </c>
      <c r="CU21" s="58">
        <v>14</v>
      </c>
      <c r="CV21" s="56">
        <v>0</v>
      </c>
      <c r="CW21" s="56"/>
      <c r="CX21" s="56">
        <v>19</v>
      </c>
      <c r="CY21" s="58">
        <v>19</v>
      </c>
      <c r="CZ21" s="56">
        <v>2</v>
      </c>
      <c r="DA21" s="56"/>
      <c r="DB21" s="56">
        <v>17</v>
      </c>
      <c r="DC21" s="58">
        <v>19</v>
      </c>
      <c r="DD21" s="56">
        <v>1</v>
      </c>
      <c r="DE21" s="56"/>
      <c r="DF21" s="56">
        <v>16</v>
      </c>
      <c r="DG21" s="58">
        <v>27</v>
      </c>
      <c r="DH21" s="56">
        <v>0</v>
      </c>
      <c r="DI21" s="56"/>
      <c r="DJ21" s="56">
        <v>18</v>
      </c>
      <c r="DK21" s="58">
        <v>27</v>
      </c>
      <c r="DL21" s="56">
        <v>0</v>
      </c>
      <c r="DM21" s="56"/>
      <c r="DN21" s="56">
        <v>19</v>
      </c>
      <c r="DO21" s="58">
        <v>1</v>
      </c>
      <c r="DP21" s="56">
        <v>0</v>
      </c>
    </row>
    <row r="22" spans="1:120">
      <c r="A22" s="56"/>
      <c r="B22" s="58">
        <v>18</v>
      </c>
      <c r="C22" s="58">
        <v>4</v>
      </c>
      <c r="D22" s="58">
        <v>4</v>
      </c>
      <c r="E22" s="56"/>
      <c r="F22" s="58">
        <v>20</v>
      </c>
      <c r="G22" s="58">
        <v>2</v>
      </c>
      <c r="H22" s="58">
        <v>0</v>
      </c>
      <c r="I22" s="56"/>
      <c r="J22" s="56">
        <v>19</v>
      </c>
      <c r="K22" s="58">
        <v>20</v>
      </c>
      <c r="L22" s="56">
        <v>2</v>
      </c>
      <c r="M22" s="56"/>
      <c r="N22" s="56">
        <v>19</v>
      </c>
      <c r="O22" s="58">
        <v>10</v>
      </c>
      <c r="P22" s="56">
        <v>2</v>
      </c>
      <c r="Q22" s="56"/>
      <c r="R22" s="56">
        <v>17</v>
      </c>
      <c r="S22" s="58">
        <v>20</v>
      </c>
      <c r="T22" s="56">
        <v>4</v>
      </c>
      <c r="U22" s="56"/>
      <c r="V22" s="56">
        <v>17</v>
      </c>
      <c r="W22" s="58">
        <v>11</v>
      </c>
      <c r="X22" s="56">
        <v>5</v>
      </c>
      <c r="Y22" s="56"/>
      <c r="Z22" s="56">
        <v>17</v>
      </c>
      <c r="AA22" s="58">
        <v>26</v>
      </c>
      <c r="AB22" s="56">
        <v>2</v>
      </c>
      <c r="AC22" s="56"/>
      <c r="AD22" s="56">
        <v>20</v>
      </c>
      <c r="AE22" s="58">
        <v>14</v>
      </c>
      <c r="AF22" s="56">
        <v>2</v>
      </c>
      <c r="AG22" s="56"/>
      <c r="AH22" s="56">
        <v>15</v>
      </c>
      <c r="AI22" s="58">
        <v>21</v>
      </c>
      <c r="AJ22" s="56">
        <v>0</v>
      </c>
      <c r="AK22" s="56"/>
      <c r="AL22" s="56">
        <v>18</v>
      </c>
      <c r="AM22" s="58">
        <v>17</v>
      </c>
      <c r="AN22" s="56">
        <v>1</v>
      </c>
      <c r="AO22" s="56"/>
      <c r="AP22" s="56">
        <v>19</v>
      </c>
      <c r="AQ22" s="58">
        <v>17</v>
      </c>
      <c r="AR22" s="56">
        <v>1</v>
      </c>
      <c r="AS22" s="56"/>
      <c r="AT22" s="56">
        <v>20</v>
      </c>
      <c r="AU22" s="58">
        <v>3</v>
      </c>
      <c r="AV22" s="56">
        <v>0</v>
      </c>
      <c r="AW22" s="56"/>
      <c r="AX22" s="56">
        <v>18</v>
      </c>
      <c r="AY22" s="58">
        <v>19</v>
      </c>
      <c r="AZ22" s="56">
        <v>0</v>
      </c>
      <c r="BA22" s="56"/>
      <c r="BB22" s="56">
        <v>19</v>
      </c>
      <c r="BC22" s="58">
        <v>7</v>
      </c>
      <c r="BD22" s="56">
        <v>1</v>
      </c>
      <c r="BE22" s="56"/>
      <c r="BF22" s="56">
        <v>20</v>
      </c>
      <c r="BG22" s="58">
        <v>17</v>
      </c>
      <c r="BH22" s="56">
        <v>1</v>
      </c>
      <c r="BI22" s="56"/>
      <c r="BJ22" s="56">
        <v>19</v>
      </c>
      <c r="BK22" s="58">
        <v>8</v>
      </c>
      <c r="BL22" s="56">
        <v>0</v>
      </c>
      <c r="BM22" s="56"/>
      <c r="BN22" s="56">
        <v>20</v>
      </c>
      <c r="BO22" s="58">
        <v>17</v>
      </c>
      <c r="BP22" s="56">
        <v>0</v>
      </c>
      <c r="BQ22" s="56"/>
      <c r="BR22" s="56">
        <v>20</v>
      </c>
      <c r="BS22" s="58">
        <v>8</v>
      </c>
      <c r="BT22" s="56">
        <v>2</v>
      </c>
      <c r="BU22" s="56"/>
      <c r="BV22" s="56">
        <v>18</v>
      </c>
      <c r="BW22" s="58">
        <v>12</v>
      </c>
      <c r="BX22" s="56">
        <v>1</v>
      </c>
      <c r="BY22" s="56"/>
      <c r="BZ22" s="56">
        <v>19</v>
      </c>
      <c r="CA22" s="58">
        <v>8</v>
      </c>
      <c r="CB22" s="56">
        <v>1</v>
      </c>
      <c r="CC22" s="56"/>
      <c r="CD22" s="56">
        <v>20</v>
      </c>
      <c r="CE22" s="58">
        <v>4</v>
      </c>
      <c r="CF22" s="56">
        <v>0</v>
      </c>
      <c r="CG22" s="56"/>
      <c r="CH22" s="56">
        <v>20</v>
      </c>
      <c r="CI22" s="58">
        <v>14</v>
      </c>
      <c r="CJ22" s="56">
        <v>1</v>
      </c>
      <c r="CK22" s="56"/>
      <c r="CL22" s="56">
        <v>17</v>
      </c>
      <c r="CM22" s="58">
        <v>21</v>
      </c>
      <c r="CN22" s="56">
        <v>1</v>
      </c>
      <c r="CO22" s="56"/>
      <c r="CP22" s="56">
        <v>17</v>
      </c>
      <c r="CQ22" s="58">
        <v>24</v>
      </c>
      <c r="CR22" s="56">
        <v>1</v>
      </c>
      <c r="CS22" s="56"/>
      <c r="CT22" s="56">
        <v>17</v>
      </c>
      <c r="CU22" s="58">
        <v>24</v>
      </c>
      <c r="CV22" s="56">
        <v>0</v>
      </c>
      <c r="CW22" s="56"/>
      <c r="CX22" s="56">
        <v>20</v>
      </c>
      <c r="CY22" s="58">
        <v>1</v>
      </c>
      <c r="CZ22" s="56">
        <v>2</v>
      </c>
      <c r="DA22" s="56"/>
      <c r="DB22" s="56">
        <v>20</v>
      </c>
      <c r="DC22" s="58">
        <v>1</v>
      </c>
      <c r="DD22" s="56">
        <v>0</v>
      </c>
      <c r="DE22" s="56"/>
      <c r="DF22" s="56">
        <v>20</v>
      </c>
      <c r="DG22" s="58">
        <v>1</v>
      </c>
      <c r="DH22" s="56">
        <v>0</v>
      </c>
      <c r="DI22" s="56"/>
      <c r="DJ22" s="56">
        <v>20</v>
      </c>
      <c r="DK22" s="58">
        <v>14</v>
      </c>
      <c r="DL22" s="56">
        <v>1</v>
      </c>
      <c r="DM22" s="56"/>
      <c r="DN22" s="56">
        <v>19</v>
      </c>
      <c r="DO22" s="58">
        <v>14</v>
      </c>
      <c r="DP22" s="56">
        <v>0</v>
      </c>
    </row>
    <row r="23" spans="1:120">
      <c r="A23" s="56"/>
      <c r="B23" s="58">
        <v>18</v>
      </c>
      <c r="C23" s="58">
        <v>5</v>
      </c>
      <c r="D23" s="58">
        <v>0</v>
      </c>
      <c r="E23" s="56"/>
      <c r="F23" s="58">
        <v>20</v>
      </c>
      <c r="G23" s="58">
        <v>14</v>
      </c>
      <c r="H23" s="58">
        <v>0</v>
      </c>
      <c r="I23" s="56"/>
      <c r="J23" s="56">
        <v>19</v>
      </c>
      <c r="K23" s="58">
        <v>27</v>
      </c>
      <c r="L23" s="56">
        <v>0</v>
      </c>
      <c r="M23" s="56"/>
      <c r="N23" s="56">
        <v>19</v>
      </c>
      <c r="O23" s="58">
        <v>25</v>
      </c>
      <c r="P23" s="56">
        <v>1</v>
      </c>
      <c r="Q23" s="56"/>
      <c r="R23" s="56">
        <v>17</v>
      </c>
      <c r="S23" s="58">
        <v>25</v>
      </c>
      <c r="T23" s="56">
        <v>1</v>
      </c>
      <c r="U23" s="56"/>
      <c r="V23" s="56">
        <v>17</v>
      </c>
      <c r="W23" s="58">
        <v>19</v>
      </c>
      <c r="X23" s="56">
        <v>1</v>
      </c>
      <c r="Y23" s="56"/>
      <c r="Z23" s="56">
        <v>21</v>
      </c>
      <c r="AA23" s="58">
        <v>2</v>
      </c>
      <c r="AB23" s="56">
        <v>0</v>
      </c>
      <c r="AC23" s="56"/>
      <c r="AD23" s="56">
        <v>20</v>
      </c>
      <c r="AE23" s="58">
        <v>25</v>
      </c>
      <c r="AF23" s="56">
        <v>0</v>
      </c>
      <c r="AG23" s="56"/>
      <c r="AH23" s="56">
        <v>15</v>
      </c>
      <c r="AI23" s="58">
        <v>26</v>
      </c>
      <c r="AJ23" s="56">
        <v>4</v>
      </c>
      <c r="AK23" s="56"/>
      <c r="AL23" s="56">
        <v>18</v>
      </c>
      <c r="AM23" s="58">
        <v>21</v>
      </c>
      <c r="AN23" s="56">
        <v>0</v>
      </c>
      <c r="AO23" s="56"/>
      <c r="AP23" s="56">
        <v>21</v>
      </c>
      <c r="AQ23" s="58">
        <v>21</v>
      </c>
      <c r="AR23" s="56">
        <v>1</v>
      </c>
      <c r="AS23" s="56"/>
      <c r="AT23" s="56">
        <v>20</v>
      </c>
      <c r="AU23" s="58">
        <v>12</v>
      </c>
      <c r="AV23" s="56">
        <v>2</v>
      </c>
      <c r="AW23" s="56"/>
      <c r="AX23" s="56">
        <v>21</v>
      </c>
      <c r="AY23" s="58">
        <v>2</v>
      </c>
      <c r="AZ23" s="56">
        <v>1</v>
      </c>
      <c r="BA23" s="56"/>
      <c r="BB23" s="56">
        <v>19</v>
      </c>
      <c r="BC23" s="58">
        <v>12</v>
      </c>
      <c r="BD23" s="56">
        <v>3</v>
      </c>
      <c r="BE23" s="56"/>
      <c r="BF23" s="56">
        <v>21</v>
      </c>
      <c r="BG23" s="58">
        <v>2</v>
      </c>
      <c r="BH23" s="56">
        <v>2</v>
      </c>
      <c r="BI23" s="56"/>
      <c r="BJ23" s="56">
        <v>19</v>
      </c>
      <c r="BK23" s="58">
        <v>17</v>
      </c>
      <c r="BL23" s="56">
        <v>1</v>
      </c>
      <c r="BM23" s="56"/>
      <c r="BN23" s="56">
        <v>21</v>
      </c>
      <c r="BO23" s="58">
        <v>8</v>
      </c>
      <c r="BP23" s="56">
        <v>2</v>
      </c>
      <c r="BQ23" s="56"/>
      <c r="BR23" s="56">
        <v>20</v>
      </c>
      <c r="BS23" s="58">
        <v>19</v>
      </c>
      <c r="BT23" s="56">
        <v>1</v>
      </c>
      <c r="BU23" s="56"/>
      <c r="BV23" s="56">
        <v>18</v>
      </c>
      <c r="BW23" s="58">
        <v>16</v>
      </c>
      <c r="BX23" s="56">
        <v>0</v>
      </c>
      <c r="BY23" s="56"/>
      <c r="BZ23" s="56">
        <v>19</v>
      </c>
      <c r="CA23" s="58">
        <v>16</v>
      </c>
      <c r="CB23" s="56">
        <v>1</v>
      </c>
      <c r="CC23" s="56"/>
      <c r="CD23" s="56">
        <v>20</v>
      </c>
      <c r="CE23" s="58">
        <v>8</v>
      </c>
      <c r="CF23" s="56">
        <v>2</v>
      </c>
      <c r="CG23" s="56"/>
      <c r="CH23" s="56">
        <v>20</v>
      </c>
      <c r="CI23" s="58">
        <v>16</v>
      </c>
      <c r="CJ23" s="56">
        <v>2</v>
      </c>
      <c r="CK23" s="56"/>
      <c r="CL23" s="56">
        <v>17</v>
      </c>
      <c r="CM23" s="58">
        <v>27</v>
      </c>
      <c r="CN23" s="56">
        <v>0</v>
      </c>
      <c r="CO23" s="56"/>
      <c r="CP23" s="56">
        <v>21</v>
      </c>
      <c r="CQ23" s="58">
        <v>1</v>
      </c>
      <c r="CR23" s="56">
        <v>2</v>
      </c>
      <c r="CS23" s="56"/>
      <c r="CT23" s="56">
        <v>17</v>
      </c>
      <c r="CU23" s="58">
        <v>27</v>
      </c>
      <c r="CV23" s="56">
        <v>2</v>
      </c>
      <c r="CW23" s="56"/>
      <c r="CX23" s="56">
        <v>20</v>
      </c>
      <c r="CY23" s="58">
        <v>14</v>
      </c>
      <c r="CZ23" s="56">
        <v>1</v>
      </c>
      <c r="DA23" s="56"/>
      <c r="DB23" s="56">
        <v>21</v>
      </c>
      <c r="DC23" s="58">
        <v>14</v>
      </c>
      <c r="DD23" s="56">
        <v>1</v>
      </c>
      <c r="DE23" s="56"/>
      <c r="DF23" s="56">
        <v>20</v>
      </c>
      <c r="DG23" s="58">
        <v>14</v>
      </c>
      <c r="DH23" s="56">
        <v>1</v>
      </c>
      <c r="DI23" s="56"/>
      <c r="DJ23" s="56">
        <v>21</v>
      </c>
      <c r="DK23" s="58">
        <v>1</v>
      </c>
      <c r="DL23" s="56">
        <v>2</v>
      </c>
      <c r="DM23" s="56"/>
      <c r="DN23" s="56">
        <v>19</v>
      </c>
      <c r="DO23" s="58">
        <v>27</v>
      </c>
      <c r="DP23" s="56">
        <v>0</v>
      </c>
    </row>
    <row r="24" spans="1:120">
      <c r="A24" s="56"/>
      <c r="B24" s="58">
        <v>18</v>
      </c>
      <c r="C24" s="58">
        <v>7</v>
      </c>
      <c r="D24" s="58">
        <v>2</v>
      </c>
      <c r="E24" s="56"/>
      <c r="F24" s="58">
        <v>20</v>
      </c>
      <c r="G24" s="58">
        <v>19</v>
      </c>
      <c r="H24" s="58">
        <v>3</v>
      </c>
      <c r="I24" s="56"/>
      <c r="J24" s="56">
        <v>22</v>
      </c>
      <c r="K24" s="58">
        <v>2</v>
      </c>
      <c r="L24" s="56">
        <v>2</v>
      </c>
      <c r="M24" s="56"/>
      <c r="N24" s="56">
        <v>22</v>
      </c>
      <c r="O24" s="58">
        <v>7</v>
      </c>
      <c r="P24" s="56">
        <v>1</v>
      </c>
      <c r="Q24" s="56"/>
      <c r="R24" s="56">
        <v>22</v>
      </c>
      <c r="S24" s="58">
        <v>3</v>
      </c>
      <c r="T24" s="56">
        <v>2</v>
      </c>
      <c r="U24" s="56"/>
      <c r="V24" s="56">
        <v>17</v>
      </c>
      <c r="W24" s="58">
        <v>25</v>
      </c>
      <c r="X24" s="56">
        <v>1</v>
      </c>
      <c r="Y24" s="56"/>
      <c r="Z24" s="56">
        <v>21</v>
      </c>
      <c r="AA24" s="58">
        <v>3</v>
      </c>
      <c r="AB24" s="56">
        <v>3</v>
      </c>
      <c r="AC24" s="56"/>
      <c r="AD24" s="56">
        <v>22</v>
      </c>
      <c r="AE24" s="58">
        <v>19</v>
      </c>
      <c r="AF24" s="56">
        <v>1</v>
      </c>
      <c r="AG24" s="56"/>
      <c r="AH24" s="56">
        <v>22</v>
      </c>
      <c r="AI24" s="58">
        <v>19</v>
      </c>
      <c r="AJ24" s="56">
        <v>1</v>
      </c>
      <c r="AK24" s="56"/>
      <c r="AL24" s="56">
        <v>22</v>
      </c>
      <c r="AM24" s="58">
        <v>19</v>
      </c>
      <c r="AN24" s="56">
        <v>0</v>
      </c>
      <c r="AO24" s="56"/>
      <c r="AP24" s="56">
        <v>21</v>
      </c>
      <c r="AQ24" s="58">
        <v>25</v>
      </c>
      <c r="AR24" s="56">
        <v>0</v>
      </c>
      <c r="AS24" s="56"/>
      <c r="AT24" s="56">
        <v>20</v>
      </c>
      <c r="AU24" s="58">
        <v>19</v>
      </c>
      <c r="AV24" s="56">
        <v>2</v>
      </c>
      <c r="AW24" s="56"/>
      <c r="AX24" s="56">
        <v>21</v>
      </c>
      <c r="AY24" s="58">
        <v>17</v>
      </c>
      <c r="AZ24" s="56">
        <v>1</v>
      </c>
      <c r="BA24" s="56"/>
      <c r="BB24" s="56">
        <v>19</v>
      </c>
      <c r="BC24" s="58">
        <v>17</v>
      </c>
      <c r="BD24" s="56">
        <v>2</v>
      </c>
      <c r="BE24" s="56"/>
      <c r="BF24" s="56">
        <v>21</v>
      </c>
      <c r="BG24" s="58">
        <v>7</v>
      </c>
      <c r="BH24" s="56">
        <v>1</v>
      </c>
      <c r="BI24" s="56"/>
      <c r="BJ24" s="56">
        <v>22</v>
      </c>
      <c r="BK24" s="58">
        <v>7</v>
      </c>
      <c r="BL24" s="56">
        <v>0</v>
      </c>
      <c r="BM24" s="56"/>
      <c r="BN24" s="56">
        <v>21</v>
      </c>
      <c r="BO24" s="58">
        <v>19</v>
      </c>
      <c r="BP24" s="56">
        <v>2</v>
      </c>
      <c r="BQ24" s="56"/>
      <c r="BR24" s="56">
        <v>22</v>
      </c>
      <c r="BS24" s="58">
        <v>17</v>
      </c>
      <c r="BT24" s="56">
        <v>4</v>
      </c>
      <c r="BU24" s="56"/>
      <c r="BV24" s="56">
        <v>22</v>
      </c>
      <c r="BW24" s="58">
        <v>19</v>
      </c>
      <c r="BX24" s="56">
        <v>1</v>
      </c>
      <c r="BY24" s="56"/>
      <c r="BZ24" s="56">
        <v>19</v>
      </c>
      <c r="CA24" s="58">
        <v>19</v>
      </c>
      <c r="CB24" s="56">
        <v>1</v>
      </c>
      <c r="CC24" s="56"/>
      <c r="CD24" s="56">
        <v>20</v>
      </c>
      <c r="CE24" s="58">
        <v>16</v>
      </c>
      <c r="CF24" s="56">
        <v>1</v>
      </c>
      <c r="CG24" s="56"/>
      <c r="CH24" s="56">
        <v>22</v>
      </c>
      <c r="CI24" s="58">
        <v>4</v>
      </c>
      <c r="CJ24" s="56">
        <v>3</v>
      </c>
      <c r="CK24" s="56"/>
      <c r="CL24" s="56">
        <v>22</v>
      </c>
      <c r="CM24" s="58">
        <v>8</v>
      </c>
      <c r="CN24" s="56">
        <v>0</v>
      </c>
      <c r="CO24" s="56"/>
      <c r="CP24" s="56">
        <v>21</v>
      </c>
      <c r="CQ24" s="58">
        <v>19</v>
      </c>
      <c r="CR24" s="56">
        <v>1</v>
      </c>
      <c r="CS24" s="56"/>
      <c r="CT24" s="56">
        <v>22</v>
      </c>
      <c r="CU24" s="58">
        <v>8</v>
      </c>
      <c r="CV24" s="56">
        <v>0</v>
      </c>
      <c r="CW24" s="56"/>
      <c r="CX24" s="56">
        <v>20</v>
      </c>
      <c r="CY24" s="58">
        <v>24</v>
      </c>
      <c r="CZ24" s="56">
        <v>1</v>
      </c>
      <c r="DA24" s="56"/>
      <c r="DB24" s="56">
        <v>21</v>
      </c>
      <c r="DC24" s="58">
        <v>24</v>
      </c>
      <c r="DD24" s="56">
        <v>0</v>
      </c>
      <c r="DE24" s="56"/>
      <c r="DF24" s="56">
        <v>22</v>
      </c>
      <c r="DG24" s="58">
        <v>24</v>
      </c>
      <c r="DH24" s="56">
        <v>1</v>
      </c>
      <c r="DI24" s="56"/>
      <c r="DJ24" s="56">
        <v>21</v>
      </c>
      <c r="DK24" s="58">
        <v>21</v>
      </c>
      <c r="DL24" s="56">
        <v>0</v>
      </c>
      <c r="DM24" s="56"/>
      <c r="DN24" s="56">
        <v>22</v>
      </c>
      <c r="DO24" s="58">
        <v>24</v>
      </c>
      <c r="DP24" s="56">
        <v>0</v>
      </c>
    </row>
    <row r="25" spans="1:120">
      <c r="A25" s="56"/>
      <c r="B25" s="58">
        <v>18</v>
      </c>
      <c r="C25" s="58">
        <v>12</v>
      </c>
      <c r="D25" s="58">
        <v>0</v>
      </c>
      <c r="E25" s="56"/>
      <c r="F25" s="58">
        <v>20</v>
      </c>
      <c r="G25" s="58">
        <v>21</v>
      </c>
      <c r="H25" s="58">
        <v>0</v>
      </c>
      <c r="I25" s="56"/>
      <c r="J25" s="56">
        <v>22</v>
      </c>
      <c r="K25" s="58">
        <v>14</v>
      </c>
      <c r="L25" s="56">
        <v>3</v>
      </c>
      <c r="M25" s="56"/>
      <c r="N25" s="56">
        <v>22</v>
      </c>
      <c r="O25" s="58">
        <v>21</v>
      </c>
      <c r="P25" s="56">
        <v>0</v>
      </c>
      <c r="Q25" s="56"/>
      <c r="R25" s="56">
        <v>22</v>
      </c>
      <c r="S25" s="58">
        <v>7</v>
      </c>
      <c r="T25" s="56">
        <v>0</v>
      </c>
      <c r="U25" s="56"/>
      <c r="V25" s="56">
        <v>23</v>
      </c>
      <c r="W25" s="58">
        <v>21</v>
      </c>
      <c r="X25" s="56">
        <v>1</v>
      </c>
      <c r="Y25" s="56"/>
      <c r="Z25" s="56">
        <v>21</v>
      </c>
      <c r="AA25" s="58">
        <v>21</v>
      </c>
      <c r="AB25" s="56">
        <v>4</v>
      </c>
      <c r="AC25" s="56"/>
      <c r="AD25" s="56">
        <v>23</v>
      </c>
      <c r="AE25" s="58">
        <v>2</v>
      </c>
      <c r="AF25" s="56">
        <v>1</v>
      </c>
      <c r="AG25" s="56"/>
      <c r="AH25" s="56">
        <v>22</v>
      </c>
      <c r="AI25" s="58">
        <v>25</v>
      </c>
      <c r="AJ25" s="56">
        <v>1</v>
      </c>
      <c r="AK25" s="56"/>
      <c r="AL25" s="56">
        <v>22</v>
      </c>
      <c r="AM25" s="58">
        <v>25</v>
      </c>
      <c r="AN25" s="56">
        <v>1</v>
      </c>
      <c r="AO25" s="56"/>
      <c r="AP25" s="56">
        <v>23</v>
      </c>
      <c r="AQ25" s="58">
        <v>19</v>
      </c>
      <c r="AR25" s="56">
        <v>2</v>
      </c>
      <c r="AS25" s="56"/>
      <c r="AT25" s="56">
        <v>20</v>
      </c>
      <c r="AU25" s="58">
        <v>21</v>
      </c>
      <c r="AV25" s="56">
        <v>0</v>
      </c>
      <c r="AW25" s="56"/>
      <c r="AX25" s="56">
        <v>21</v>
      </c>
      <c r="AY25" s="58">
        <v>27</v>
      </c>
      <c r="AZ25" s="56">
        <v>1</v>
      </c>
      <c r="BA25" s="56"/>
      <c r="BB25" s="56">
        <v>19</v>
      </c>
      <c r="BC25" s="58">
        <v>19</v>
      </c>
      <c r="BD25" s="56">
        <v>1</v>
      </c>
      <c r="BE25" s="56"/>
      <c r="BF25" s="56">
        <v>21</v>
      </c>
      <c r="BG25" s="58">
        <v>19</v>
      </c>
      <c r="BH25" s="56">
        <v>1</v>
      </c>
      <c r="BI25" s="56"/>
      <c r="BJ25" s="56">
        <v>22</v>
      </c>
      <c r="BK25" s="58">
        <v>19</v>
      </c>
      <c r="BL25" s="56">
        <v>1</v>
      </c>
      <c r="BM25" s="56"/>
      <c r="BN25" s="56">
        <v>21</v>
      </c>
      <c r="BO25" s="58">
        <v>21</v>
      </c>
      <c r="BP25" s="56">
        <v>1</v>
      </c>
      <c r="BQ25" s="56"/>
      <c r="BR25" s="56">
        <v>22</v>
      </c>
      <c r="BS25" s="58">
        <v>21</v>
      </c>
      <c r="BT25" s="56">
        <v>0</v>
      </c>
      <c r="BU25" s="56"/>
      <c r="BV25" s="56">
        <v>23</v>
      </c>
      <c r="BW25" s="58">
        <v>7</v>
      </c>
      <c r="BX25" s="56">
        <v>0</v>
      </c>
      <c r="BY25" s="56"/>
      <c r="BZ25" s="56">
        <v>19</v>
      </c>
      <c r="CA25" s="58">
        <v>27</v>
      </c>
      <c r="CB25" s="56">
        <v>2</v>
      </c>
      <c r="CC25" s="56"/>
      <c r="CD25" s="56">
        <v>20</v>
      </c>
      <c r="CE25" s="58">
        <v>19</v>
      </c>
      <c r="CF25" s="56">
        <v>0</v>
      </c>
      <c r="CG25" s="56"/>
      <c r="CH25" s="56">
        <v>22</v>
      </c>
      <c r="CI25" s="58">
        <v>19</v>
      </c>
      <c r="CJ25" s="56">
        <v>2</v>
      </c>
      <c r="CK25" s="56"/>
      <c r="CL25" s="56">
        <v>22</v>
      </c>
      <c r="CM25" s="58">
        <v>14</v>
      </c>
      <c r="CN25" s="56">
        <v>2</v>
      </c>
      <c r="CO25" s="56"/>
      <c r="CP25" s="56">
        <v>21</v>
      </c>
      <c r="CQ25" s="58">
        <v>27</v>
      </c>
      <c r="CR25" s="56">
        <v>2</v>
      </c>
      <c r="CS25" s="56"/>
      <c r="CT25" s="56">
        <v>22</v>
      </c>
      <c r="CU25" s="58">
        <v>19</v>
      </c>
      <c r="CV25" s="56">
        <v>2</v>
      </c>
      <c r="CW25" s="56"/>
      <c r="CX25" s="56">
        <v>23</v>
      </c>
      <c r="CY25" s="58">
        <v>8</v>
      </c>
      <c r="CZ25" s="56">
        <v>1</v>
      </c>
      <c r="DA25" s="56"/>
      <c r="DB25" s="56">
        <v>23</v>
      </c>
      <c r="DC25" s="58">
        <v>8</v>
      </c>
      <c r="DD25" s="56">
        <v>0</v>
      </c>
      <c r="DE25" s="56"/>
      <c r="DF25" s="56">
        <v>23</v>
      </c>
      <c r="DG25" s="58">
        <v>3</v>
      </c>
      <c r="DH25" s="56">
        <v>0</v>
      </c>
      <c r="DI25" s="56"/>
      <c r="DJ25" s="56">
        <v>21</v>
      </c>
      <c r="DK25" s="58">
        <v>24</v>
      </c>
      <c r="DL25" s="56">
        <v>1</v>
      </c>
      <c r="DM25" s="56"/>
      <c r="DN25" s="56">
        <v>23</v>
      </c>
      <c r="DO25" s="58">
        <v>8</v>
      </c>
      <c r="DP25" s="56">
        <v>0</v>
      </c>
    </row>
    <row r="26" spans="1:120">
      <c r="A26" s="56"/>
      <c r="B26" s="58">
        <v>18</v>
      </c>
      <c r="C26" s="58">
        <v>19</v>
      </c>
      <c r="D26" s="58">
        <v>1</v>
      </c>
      <c r="E26" s="56"/>
      <c r="F26" s="58">
        <v>24</v>
      </c>
      <c r="G26" s="58">
        <v>3</v>
      </c>
      <c r="H26" s="58">
        <v>0</v>
      </c>
      <c r="I26" s="56"/>
      <c r="J26" s="56">
        <v>22</v>
      </c>
      <c r="K26" s="58">
        <v>21</v>
      </c>
      <c r="L26" s="56">
        <v>1</v>
      </c>
      <c r="M26" s="56"/>
      <c r="N26" s="56">
        <v>22</v>
      </c>
      <c r="O26" s="58">
        <v>27</v>
      </c>
      <c r="P26" s="56">
        <v>1</v>
      </c>
      <c r="Q26" s="56"/>
      <c r="R26" s="56">
        <v>22</v>
      </c>
      <c r="S26" s="58">
        <v>27</v>
      </c>
      <c r="T26" s="56">
        <v>1</v>
      </c>
      <c r="U26" s="56"/>
      <c r="V26" s="56">
        <v>23</v>
      </c>
      <c r="W26" s="58">
        <v>27</v>
      </c>
      <c r="X26" s="56">
        <v>1</v>
      </c>
      <c r="Y26" s="56"/>
      <c r="Z26" s="56">
        <v>21</v>
      </c>
      <c r="AA26" s="58">
        <v>27</v>
      </c>
      <c r="AB26" s="56">
        <v>0</v>
      </c>
      <c r="AC26" s="56"/>
      <c r="AD26" s="56">
        <v>23</v>
      </c>
      <c r="AE26" s="58">
        <v>7</v>
      </c>
      <c r="AF26" s="56">
        <v>4</v>
      </c>
      <c r="AG26" s="56"/>
      <c r="AH26" s="56">
        <v>22</v>
      </c>
      <c r="AI26" s="58">
        <v>27</v>
      </c>
      <c r="AJ26" s="56">
        <v>0</v>
      </c>
      <c r="AK26" s="56"/>
      <c r="AL26" s="56">
        <v>24</v>
      </c>
      <c r="AM26" s="58">
        <v>2</v>
      </c>
      <c r="AN26" s="56">
        <v>0</v>
      </c>
      <c r="AO26" s="56"/>
      <c r="AP26" s="56">
        <v>23</v>
      </c>
      <c r="AQ26" s="58">
        <v>27</v>
      </c>
      <c r="AR26" s="56">
        <v>1</v>
      </c>
      <c r="AS26" s="56"/>
      <c r="AT26" s="56">
        <v>24</v>
      </c>
      <c r="AU26" s="58">
        <v>25</v>
      </c>
      <c r="AV26" s="56">
        <v>0</v>
      </c>
      <c r="AW26" s="56"/>
      <c r="AX26" s="56">
        <v>24</v>
      </c>
      <c r="AY26" s="58">
        <v>3</v>
      </c>
      <c r="AZ26" s="56">
        <v>1</v>
      </c>
      <c r="BA26" s="56"/>
      <c r="BB26" s="56">
        <v>19</v>
      </c>
      <c r="BC26" s="58">
        <v>27</v>
      </c>
      <c r="BD26" s="56">
        <v>0</v>
      </c>
      <c r="BE26" s="56"/>
      <c r="BF26" s="56">
        <v>24</v>
      </c>
      <c r="BG26" s="58">
        <v>27</v>
      </c>
      <c r="BH26" s="56">
        <v>0</v>
      </c>
      <c r="BI26" s="56"/>
      <c r="BJ26" s="56">
        <v>24</v>
      </c>
      <c r="BK26" s="58">
        <v>21</v>
      </c>
      <c r="BL26" s="56">
        <v>3</v>
      </c>
      <c r="BM26" s="56"/>
      <c r="BN26" s="56">
        <v>21</v>
      </c>
      <c r="BO26" s="58">
        <v>27</v>
      </c>
      <c r="BP26" s="56">
        <v>1</v>
      </c>
      <c r="BQ26" s="56"/>
      <c r="BR26" s="56">
        <v>22</v>
      </c>
      <c r="BS26" s="58">
        <v>27</v>
      </c>
      <c r="BT26" s="56">
        <v>0</v>
      </c>
      <c r="BU26" s="56"/>
      <c r="BV26" s="56">
        <v>24</v>
      </c>
      <c r="BW26" s="58">
        <v>21</v>
      </c>
      <c r="BX26" s="56">
        <v>2</v>
      </c>
      <c r="BY26" s="56"/>
      <c r="BZ26" s="56">
        <v>24</v>
      </c>
      <c r="CA26" s="58">
        <v>21</v>
      </c>
      <c r="CB26" s="56">
        <v>1</v>
      </c>
      <c r="CC26" s="56"/>
      <c r="CD26" s="56">
        <v>24</v>
      </c>
      <c r="CE26" s="58">
        <v>21</v>
      </c>
      <c r="CF26" s="56">
        <v>1</v>
      </c>
      <c r="CG26" s="56"/>
      <c r="CH26" s="56">
        <v>22</v>
      </c>
      <c r="CI26" s="58">
        <v>21</v>
      </c>
      <c r="CJ26" s="56">
        <v>3</v>
      </c>
      <c r="CK26" s="56"/>
      <c r="CL26" s="56">
        <v>22</v>
      </c>
      <c r="CM26" s="58">
        <v>19</v>
      </c>
      <c r="CN26" s="56">
        <v>1</v>
      </c>
      <c r="CO26" s="56"/>
      <c r="CP26" s="56">
        <v>24</v>
      </c>
      <c r="CQ26" s="58">
        <v>8</v>
      </c>
      <c r="CR26" s="56">
        <v>2</v>
      </c>
      <c r="CS26" s="56"/>
      <c r="CT26" s="56">
        <v>22</v>
      </c>
      <c r="CU26" s="58">
        <v>21</v>
      </c>
      <c r="CV26" s="56">
        <v>0</v>
      </c>
      <c r="CW26" s="56"/>
      <c r="CX26" s="56">
        <v>23</v>
      </c>
      <c r="CY26" s="58">
        <v>21</v>
      </c>
      <c r="CZ26" s="56">
        <v>1</v>
      </c>
      <c r="DA26" s="56"/>
      <c r="DB26" s="56">
        <v>23</v>
      </c>
      <c r="DC26" s="58">
        <v>21</v>
      </c>
      <c r="DD26" s="56">
        <v>0</v>
      </c>
      <c r="DE26" s="56"/>
      <c r="DF26" s="56">
        <v>23</v>
      </c>
      <c r="DG26" s="58">
        <v>8</v>
      </c>
      <c r="DH26" s="56">
        <v>0</v>
      </c>
      <c r="DI26" s="56"/>
      <c r="DJ26" s="56">
        <v>24</v>
      </c>
      <c r="DK26" s="58">
        <v>3</v>
      </c>
      <c r="DL26" s="56">
        <v>1</v>
      </c>
      <c r="DM26" s="56"/>
      <c r="DN26" s="56">
        <v>23</v>
      </c>
      <c r="DO26" s="58">
        <v>21</v>
      </c>
      <c r="DP26" s="56">
        <v>0</v>
      </c>
    </row>
    <row r="27" spans="1:120">
      <c r="A27" s="56"/>
      <c r="B27" s="58">
        <v>18</v>
      </c>
      <c r="C27" s="58">
        <v>21</v>
      </c>
      <c r="D27" s="58">
        <v>1</v>
      </c>
      <c r="E27" s="56"/>
      <c r="F27" s="58">
        <v>24</v>
      </c>
      <c r="G27" s="58">
        <v>5</v>
      </c>
      <c r="H27" s="58">
        <v>0</v>
      </c>
      <c r="I27" s="56"/>
      <c r="J27" s="56">
        <v>25</v>
      </c>
      <c r="K27" s="58">
        <v>3</v>
      </c>
      <c r="L27" s="56">
        <v>1</v>
      </c>
      <c r="M27" s="56"/>
      <c r="N27" s="56">
        <v>25</v>
      </c>
      <c r="O27" s="58">
        <v>3</v>
      </c>
      <c r="P27" s="56">
        <v>2</v>
      </c>
      <c r="Q27" s="56"/>
      <c r="R27" s="56">
        <v>25</v>
      </c>
      <c r="S27" s="58">
        <v>5</v>
      </c>
      <c r="T27" s="56">
        <v>0</v>
      </c>
      <c r="U27" s="56"/>
      <c r="V27" s="56">
        <v>25</v>
      </c>
      <c r="W27" s="58">
        <v>7</v>
      </c>
      <c r="X27" s="56">
        <v>1</v>
      </c>
      <c r="Y27" s="56"/>
      <c r="Z27" s="56">
        <v>25</v>
      </c>
      <c r="AA27" s="58">
        <v>7</v>
      </c>
      <c r="AB27" s="56">
        <v>1</v>
      </c>
      <c r="AC27" s="56"/>
      <c r="AD27" s="56">
        <v>23</v>
      </c>
      <c r="AE27" s="58">
        <v>27</v>
      </c>
      <c r="AF27" s="56">
        <v>2</v>
      </c>
      <c r="AG27" s="56"/>
      <c r="AH27" s="56">
        <v>25</v>
      </c>
      <c r="AI27" s="58">
        <v>2</v>
      </c>
      <c r="AJ27" s="56">
        <v>1</v>
      </c>
      <c r="AK27" s="56"/>
      <c r="AL27" s="56">
        <v>24</v>
      </c>
      <c r="AM27" s="58">
        <v>27</v>
      </c>
      <c r="AN27" s="56">
        <v>1</v>
      </c>
      <c r="AO27" s="56"/>
      <c r="AP27" s="56">
        <v>25</v>
      </c>
      <c r="AQ27" s="58">
        <v>2</v>
      </c>
      <c r="AR27" s="56">
        <v>1</v>
      </c>
      <c r="AS27" s="56"/>
      <c r="AT27" s="56">
        <v>24</v>
      </c>
      <c r="AU27" s="58">
        <v>27</v>
      </c>
      <c r="AV27" s="56">
        <v>2</v>
      </c>
      <c r="AW27" s="56"/>
      <c r="AX27" s="56">
        <v>24</v>
      </c>
      <c r="AY27" s="58">
        <v>21</v>
      </c>
      <c r="AZ27" s="56">
        <v>0</v>
      </c>
      <c r="BA27" s="56"/>
      <c r="BB27" s="56">
        <v>25</v>
      </c>
      <c r="BC27" s="58">
        <v>3</v>
      </c>
      <c r="BD27" s="56">
        <v>0</v>
      </c>
      <c r="BE27" s="56"/>
      <c r="BF27" s="56">
        <v>25</v>
      </c>
      <c r="BG27" s="58">
        <v>3</v>
      </c>
      <c r="BH27" s="56">
        <v>0</v>
      </c>
      <c r="BI27" s="56"/>
      <c r="BJ27" s="56">
        <v>24</v>
      </c>
      <c r="BK27" s="58">
        <v>27</v>
      </c>
      <c r="BL27" s="56">
        <v>3</v>
      </c>
      <c r="BM27" s="56"/>
      <c r="BN27" s="56">
        <v>25</v>
      </c>
      <c r="BO27" s="58">
        <v>7</v>
      </c>
      <c r="BP27" s="56">
        <v>1</v>
      </c>
      <c r="BQ27" s="56"/>
      <c r="BR27" s="56">
        <v>25</v>
      </c>
      <c r="BS27" s="58">
        <v>7</v>
      </c>
      <c r="BT27" s="56">
        <v>2</v>
      </c>
      <c r="BU27" s="56"/>
      <c r="BV27" s="56">
        <v>24</v>
      </c>
      <c r="BW27" s="58">
        <v>27</v>
      </c>
      <c r="BX27" s="56">
        <v>3</v>
      </c>
      <c r="BY27" s="56"/>
      <c r="BZ27" s="56">
        <v>25</v>
      </c>
      <c r="CA27" s="58">
        <v>7</v>
      </c>
      <c r="CB27" s="56">
        <v>0</v>
      </c>
      <c r="CC27" s="56"/>
      <c r="CD27" s="56">
        <v>25</v>
      </c>
      <c r="CE27" s="58">
        <v>7</v>
      </c>
      <c r="CF27" s="56">
        <v>0</v>
      </c>
      <c r="CG27" s="56"/>
      <c r="CH27" s="56">
        <v>25</v>
      </c>
      <c r="CI27" s="58">
        <v>3</v>
      </c>
      <c r="CJ27" s="56">
        <v>0</v>
      </c>
      <c r="CK27" s="56"/>
      <c r="CL27" s="56">
        <v>25</v>
      </c>
      <c r="CM27" s="58">
        <v>3</v>
      </c>
      <c r="CN27" s="56">
        <v>2</v>
      </c>
      <c r="CO27" s="56"/>
      <c r="CP27" s="56">
        <v>25</v>
      </c>
      <c r="CQ27" s="58">
        <v>3</v>
      </c>
      <c r="CR27" s="56">
        <v>1</v>
      </c>
      <c r="CS27" s="56"/>
      <c r="CT27" s="56">
        <v>25</v>
      </c>
      <c r="CU27" s="58">
        <v>3</v>
      </c>
      <c r="CV27" s="56">
        <v>0</v>
      </c>
      <c r="CW27" s="56"/>
      <c r="CX27" s="56">
        <v>25</v>
      </c>
      <c r="CY27" s="58">
        <v>3</v>
      </c>
      <c r="CZ27" s="56">
        <v>1</v>
      </c>
      <c r="DA27" s="56"/>
      <c r="DB27" s="56">
        <v>25</v>
      </c>
      <c r="DC27" s="58">
        <v>3</v>
      </c>
      <c r="DD27" s="56">
        <v>2</v>
      </c>
      <c r="DE27" s="56"/>
      <c r="DF27" s="56">
        <v>23</v>
      </c>
      <c r="DG27" s="58">
        <v>21</v>
      </c>
      <c r="DH27" s="56">
        <v>2</v>
      </c>
      <c r="DI27" s="56"/>
      <c r="DJ27" s="56">
        <v>24</v>
      </c>
      <c r="DK27" s="58">
        <v>8</v>
      </c>
      <c r="DL27" s="56">
        <v>2</v>
      </c>
      <c r="DM27" s="56"/>
      <c r="DN27" s="56">
        <v>25</v>
      </c>
      <c r="DO27" s="58">
        <v>3</v>
      </c>
      <c r="DP27" s="56">
        <v>0</v>
      </c>
    </row>
    <row r="28" spans="1:120">
      <c r="A28" s="56"/>
      <c r="B28" s="58">
        <v>18</v>
      </c>
      <c r="C28" s="58">
        <v>22</v>
      </c>
      <c r="D28" s="58">
        <v>3</v>
      </c>
      <c r="E28" s="56"/>
      <c r="F28" s="58">
        <v>24</v>
      </c>
      <c r="G28" s="58">
        <v>12</v>
      </c>
      <c r="H28" s="58">
        <v>0</v>
      </c>
      <c r="I28" s="56"/>
      <c r="J28" s="56">
        <v>25</v>
      </c>
      <c r="K28" s="58">
        <v>5</v>
      </c>
      <c r="L28" s="56">
        <v>1</v>
      </c>
      <c r="M28" s="56"/>
      <c r="N28" s="56">
        <v>25</v>
      </c>
      <c r="O28" s="58">
        <v>5</v>
      </c>
      <c r="P28" s="56">
        <v>1</v>
      </c>
      <c r="Q28" s="56"/>
      <c r="R28" s="56">
        <v>25</v>
      </c>
      <c r="S28" s="58">
        <v>12</v>
      </c>
      <c r="T28" s="56">
        <v>0</v>
      </c>
      <c r="U28" s="56"/>
      <c r="V28" s="56">
        <v>26</v>
      </c>
      <c r="W28" s="58">
        <v>5</v>
      </c>
      <c r="X28" s="56">
        <v>0</v>
      </c>
      <c r="Y28" s="56"/>
      <c r="Z28" s="56">
        <v>26</v>
      </c>
      <c r="AA28" s="58">
        <v>12</v>
      </c>
      <c r="AB28" s="56">
        <v>1</v>
      </c>
      <c r="AC28" s="56"/>
      <c r="AD28" s="56">
        <v>26</v>
      </c>
      <c r="AE28" s="58">
        <v>12</v>
      </c>
      <c r="AF28" s="56">
        <v>0</v>
      </c>
      <c r="AG28" s="56"/>
      <c r="AH28" s="56">
        <v>26</v>
      </c>
      <c r="AI28" s="58">
        <v>5</v>
      </c>
      <c r="AJ28" s="56">
        <v>1</v>
      </c>
      <c r="AK28" s="56"/>
      <c r="AL28" s="56">
        <v>26</v>
      </c>
      <c r="AM28" s="58">
        <v>5</v>
      </c>
      <c r="AN28" s="56">
        <v>0</v>
      </c>
      <c r="AO28" s="56"/>
      <c r="AP28" s="56">
        <v>25</v>
      </c>
      <c r="AQ28" s="58">
        <v>12</v>
      </c>
      <c r="AR28" s="56">
        <v>3</v>
      </c>
      <c r="AS28" s="56"/>
      <c r="AT28" s="56">
        <v>26</v>
      </c>
      <c r="AU28" s="58">
        <v>2</v>
      </c>
      <c r="AV28" s="56">
        <v>3</v>
      </c>
      <c r="AW28" s="56"/>
      <c r="AX28" s="56">
        <v>26</v>
      </c>
      <c r="AY28" s="58">
        <v>25</v>
      </c>
      <c r="AZ28" s="56">
        <v>1</v>
      </c>
      <c r="BA28" s="56"/>
      <c r="BB28" s="56">
        <v>26</v>
      </c>
      <c r="BC28" s="58">
        <v>21</v>
      </c>
      <c r="BD28" s="56">
        <v>1</v>
      </c>
      <c r="BE28" s="56"/>
      <c r="BF28" s="56">
        <v>25</v>
      </c>
      <c r="BG28" s="58">
        <v>21</v>
      </c>
      <c r="BH28" s="56">
        <v>1</v>
      </c>
      <c r="BI28" s="56"/>
      <c r="BJ28" s="56">
        <v>26</v>
      </c>
      <c r="BK28" s="58">
        <v>3</v>
      </c>
      <c r="BL28" s="56">
        <v>0</v>
      </c>
      <c r="BM28" s="56"/>
      <c r="BN28" s="56">
        <v>26</v>
      </c>
      <c r="BO28" s="58">
        <v>3</v>
      </c>
      <c r="BP28" s="56">
        <v>0</v>
      </c>
      <c r="BQ28" s="56"/>
      <c r="BR28" s="56">
        <v>26</v>
      </c>
      <c r="BS28" s="58">
        <v>3</v>
      </c>
      <c r="BT28" s="56">
        <v>0</v>
      </c>
      <c r="BU28" s="56"/>
      <c r="BV28" s="56">
        <v>26</v>
      </c>
      <c r="BW28" s="58">
        <v>3</v>
      </c>
      <c r="BX28" s="56">
        <v>4</v>
      </c>
      <c r="BY28" s="56"/>
      <c r="BZ28" s="56">
        <v>26</v>
      </c>
      <c r="CA28" s="58">
        <v>3</v>
      </c>
      <c r="CB28" s="56">
        <v>1</v>
      </c>
      <c r="CC28" s="56"/>
      <c r="CD28" s="56">
        <v>26</v>
      </c>
      <c r="CE28" s="58">
        <v>3</v>
      </c>
      <c r="CF28" s="56">
        <v>3</v>
      </c>
      <c r="CG28" s="56"/>
      <c r="CH28" s="56">
        <v>26</v>
      </c>
      <c r="CI28" s="58">
        <v>7</v>
      </c>
      <c r="CJ28" s="56">
        <v>2</v>
      </c>
      <c r="CK28" s="56"/>
      <c r="CL28" s="56">
        <v>25</v>
      </c>
      <c r="CM28" s="58">
        <v>7</v>
      </c>
      <c r="CN28" s="56">
        <v>0</v>
      </c>
      <c r="CO28" s="56"/>
      <c r="CP28" s="56">
        <v>26</v>
      </c>
      <c r="CQ28" s="58">
        <v>7</v>
      </c>
      <c r="CR28" s="56">
        <v>2</v>
      </c>
      <c r="CS28" s="56"/>
      <c r="CT28" s="56">
        <v>26</v>
      </c>
      <c r="CU28" s="58">
        <v>7</v>
      </c>
      <c r="CV28" s="56">
        <v>1</v>
      </c>
      <c r="CW28" s="56"/>
      <c r="CX28" s="56">
        <v>25</v>
      </c>
      <c r="CY28" s="58">
        <v>7</v>
      </c>
      <c r="CZ28" s="56">
        <v>0</v>
      </c>
      <c r="DA28" s="56"/>
      <c r="DB28" s="56">
        <v>26</v>
      </c>
      <c r="DC28" s="58">
        <v>7</v>
      </c>
      <c r="DD28" s="56">
        <v>1</v>
      </c>
      <c r="DE28" s="56"/>
      <c r="DF28" s="56">
        <v>26</v>
      </c>
      <c r="DG28" s="58">
        <v>7</v>
      </c>
      <c r="DH28" s="56">
        <v>0</v>
      </c>
      <c r="DI28" s="56"/>
      <c r="DJ28" s="56">
        <v>26</v>
      </c>
      <c r="DK28" s="58">
        <v>7</v>
      </c>
      <c r="DL28" s="56">
        <v>0</v>
      </c>
      <c r="DM28" s="56"/>
      <c r="DN28" s="56">
        <v>25</v>
      </c>
      <c r="DO28" s="58">
        <v>25</v>
      </c>
      <c r="DP28" s="56">
        <v>0</v>
      </c>
    </row>
    <row r="29" spans="1:120">
      <c r="A29" s="56"/>
      <c r="B29" s="58">
        <v>18</v>
      </c>
      <c r="C29" s="58">
        <v>25</v>
      </c>
      <c r="D29" s="58">
        <v>0</v>
      </c>
      <c r="E29" s="56"/>
      <c r="F29" s="58">
        <v>24</v>
      </c>
      <c r="G29" s="58">
        <v>25</v>
      </c>
      <c r="H29" s="58">
        <v>3</v>
      </c>
      <c r="I29" s="56"/>
      <c r="J29" s="56">
        <v>25</v>
      </c>
      <c r="K29" s="58">
        <v>12</v>
      </c>
      <c r="L29" s="56">
        <v>1</v>
      </c>
      <c r="M29" s="56"/>
      <c r="N29" s="56">
        <v>25</v>
      </c>
      <c r="O29" s="58">
        <v>12</v>
      </c>
      <c r="P29" s="56">
        <v>1</v>
      </c>
      <c r="Q29" s="56"/>
      <c r="R29" s="56">
        <v>25</v>
      </c>
      <c r="S29" s="58">
        <v>21</v>
      </c>
      <c r="T29" s="56">
        <v>2</v>
      </c>
      <c r="U29" s="56"/>
      <c r="V29" s="56">
        <v>26</v>
      </c>
      <c r="W29" s="58">
        <v>12</v>
      </c>
      <c r="X29" s="56">
        <v>1</v>
      </c>
      <c r="Y29" s="56"/>
      <c r="Z29" s="56">
        <v>27</v>
      </c>
      <c r="AA29" s="58">
        <v>5</v>
      </c>
      <c r="AB29" s="56">
        <v>1</v>
      </c>
      <c r="AC29" s="56"/>
      <c r="AD29" s="56">
        <v>27</v>
      </c>
      <c r="AE29" s="58">
        <v>5</v>
      </c>
      <c r="AF29" s="56">
        <v>1</v>
      </c>
      <c r="AG29" s="56"/>
      <c r="AH29" s="56">
        <v>26</v>
      </c>
      <c r="AI29" s="58">
        <v>12</v>
      </c>
      <c r="AJ29" s="56">
        <v>1</v>
      </c>
      <c r="AK29" s="56"/>
      <c r="AL29" s="56">
        <v>26</v>
      </c>
      <c r="AM29" s="58">
        <v>12</v>
      </c>
      <c r="AN29" s="56">
        <v>2</v>
      </c>
      <c r="AO29" s="56"/>
      <c r="AP29" s="56">
        <v>27</v>
      </c>
      <c r="AQ29" s="58">
        <v>5</v>
      </c>
      <c r="AR29" s="56">
        <v>1</v>
      </c>
      <c r="AS29" s="56"/>
      <c r="AT29" s="56">
        <v>27</v>
      </c>
      <c r="AU29" s="58">
        <v>5</v>
      </c>
      <c r="AV29" s="56">
        <v>2</v>
      </c>
      <c r="AW29" s="56"/>
      <c r="AX29" s="56">
        <v>27</v>
      </c>
      <c r="AY29" s="58">
        <v>5</v>
      </c>
      <c r="AZ29" s="56">
        <v>5</v>
      </c>
      <c r="BA29" s="56"/>
      <c r="BB29" s="56">
        <v>26</v>
      </c>
      <c r="BC29" s="58">
        <v>25</v>
      </c>
      <c r="BD29" s="56">
        <v>0</v>
      </c>
      <c r="BE29" s="56"/>
      <c r="BF29" s="56">
        <v>27</v>
      </c>
      <c r="BG29" s="58">
        <v>25</v>
      </c>
      <c r="BH29" s="56">
        <v>0</v>
      </c>
      <c r="BI29" s="56"/>
      <c r="BJ29" s="56">
        <v>27</v>
      </c>
      <c r="BK29" s="58">
        <v>25</v>
      </c>
      <c r="BL29" s="56">
        <v>1</v>
      </c>
      <c r="BM29" s="56"/>
      <c r="BN29" s="56">
        <v>26</v>
      </c>
      <c r="BO29" s="58">
        <v>25</v>
      </c>
      <c r="BP29" s="56">
        <v>0</v>
      </c>
      <c r="BQ29" s="56"/>
      <c r="BR29" s="56">
        <v>26</v>
      </c>
      <c r="BS29" s="58">
        <v>25</v>
      </c>
      <c r="BT29" s="56">
        <v>0</v>
      </c>
      <c r="BU29" s="56"/>
      <c r="BV29" s="56">
        <v>26</v>
      </c>
      <c r="BW29" s="58">
        <v>25</v>
      </c>
      <c r="BX29" s="56">
        <v>1</v>
      </c>
      <c r="BY29" s="56"/>
      <c r="BZ29" s="56">
        <v>27</v>
      </c>
      <c r="CA29" s="58">
        <v>25</v>
      </c>
      <c r="CB29" s="56">
        <v>1</v>
      </c>
      <c r="CC29" s="56"/>
      <c r="CD29" s="56">
        <v>27</v>
      </c>
      <c r="CE29" s="58">
        <v>25</v>
      </c>
      <c r="CF29" s="56">
        <v>1</v>
      </c>
      <c r="CG29" s="56"/>
      <c r="CH29" s="56">
        <v>27</v>
      </c>
      <c r="CI29" s="58">
        <v>25</v>
      </c>
      <c r="CJ29" s="56">
        <v>0</v>
      </c>
      <c r="CK29" s="56"/>
      <c r="CL29" s="56">
        <v>27</v>
      </c>
      <c r="CM29" s="58">
        <v>25</v>
      </c>
      <c r="CN29" s="56">
        <v>3</v>
      </c>
      <c r="CO29" s="56"/>
      <c r="CP29" s="56">
        <v>27</v>
      </c>
      <c r="CQ29" s="58">
        <v>25</v>
      </c>
      <c r="CR29" s="56">
        <v>0</v>
      </c>
      <c r="CS29" s="56"/>
      <c r="CT29" s="56">
        <v>27</v>
      </c>
      <c r="CU29" s="58">
        <v>25</v>
      </c>
      <c r="CV29" s="56">
        <v>1</v>
      </c>
      <c r="CW29" s="56"/>
      <c r="CX29" s="56">
        <v>27</v>
      </c>
      <c r="CY29" s="58">
        <v>25</v>
      </c>
      <c r="CZ29" s="56">
        <v>2</v>
      </c>
      <c r="DA29" s="56"/>
      <c r="DB29" s="56">
        <v>27</v>
      </c>
      <c r="DC29" s="58">
        <v>25</v>
      </c>
      <c r="DD29" s="56">
        <v>0</v>
      </c>
      <c r="DE29" s="56"/>
      <c r="DF29" s="56">
        <v>27</v>
      </c>
      <c r="DG29" s="58">
        <v>25</v>
      </c>
      <c r="DH29" s="56">
        <v>3</v>
      </c>
      <c r="DI29" s="56"/>
      <c r="DJ29" s="56">
        <v>26</v>
      </c>
      <c r="DK29" s="58">
        <v>25</v>
      </c>
      <c r="DL29" s="56">
        <v>3</v>
      </c>
      <c r="DM29" s="56"/>
      <c r="DN29" s="56">
        <v>27</v>
      </c>
      <c r="DO29" s="58">
        <v>7</v>
      </c>
      <c r="DP29" s="56">
        <v>0</v>
      </c>
    </row>
    <row r="30" spans="1:120">
      <c r="A30" s="56" t="s">
        <v>35</v>
      </c>
      <c r="B30" s="56"/>
      <c r="C30" s="56"/>
      <c r="D30" s="56">
        <v>1.1111111111111112</v>
      </c>
      <c r="E30" s="56"/>
      <c r="F30" s="56"/>
      <c r="G30" s="56"/>
      <c r="H30" s="56">
        <v>1.1111111111111112</v>
      </c>
      <c r="I30" s="56"/>
      <c r="J30" s="56"/>
      <c r="K30" s="56"/>
      <c r="L30" s="56">
        <v>1.1111111111111112</v>
      </c>
      <c r="M30" s="56"/>
      <c r="N30" s="56"/>
      <c r="O30" s="56"/>
      <c r="P30" s="56">
        <v>1.1111111111111112</v>
      </c>
      <c r="Q30" s="56"/>
      <c r="R30" s="56"/>
      <c r="S30" s="56"/>
      <c r="T30" s="56">
        <v>1.1111111111111112</v>
      </c>
      <c r="U30" s="56"/>
      <c r="V30" s="56"/>
      <c r="W30" s="56"/>
      <c r="X30" s="56">
        <v>1.1111111111111112</v>
      </c>
      <c r="Y30" s="56"/>
      <c r="Z30" s="56"/>
      <c r="AA30" s="56"/>
      <c r="AB30" s="56">
        <v>1.1111111111111112</v>
      </c>
      <c r="AC30" s="56"/>
      <c r="AD30" s="56"/>
      <c r="AE30" s="56"/>
      <c r="AF30" s="56">
        <v>1.1111111111111112</v>
      </c>
      <c r="AG30" s="56"/>
      <c r="AH30" s="56"/>
      <c r="AI30" s="56"/>
      <c r="AJ30" s="56">
        <v>1.1111111111111112</v>
      </c>
      <c r="AK30" s="56"/>
      <c r="AL30" s="56"/>
      <c r="AM30" s="56"/>
      <c r="AN30" s="56">
        <v>1.1111111111111112</v>
      </c>
      <c r="AO30" s="56"/>
      <c r="AP30" s="56"/>
      <c r="AQ30" s="56"/>
      <c r="AR30" s="56">
        <v>1.1111111111111112</v>
      </c>
      <c r="AS30" s="56"/>
      <c r="AT30" s="56"/>
      <c r="AU30" s="56"/>
      <c r="AV30" s="56">
        <v>1.1111111111111112</v>
      </c>
      <c r="AW30" s="56"/>
      <c r="AX30" s="56"/>
      <c r="AY30" s="56"/>
      <c r="AZ30" s="56">
        <v>1.1111111111111112</v>
      </c>
      <c r="BA30" s="56"/>
      <c r="BB30" s="56"/>
      <c r="BC30" s="56"/>
      <c r="BD30" s="56">
        <v>1.1111111111111112</v>
      </c>
      <c r="BE30" s="56"/>
      <c r="BF30" s="56"/>
      <c r="BG30" s="56"/>
      <c r="BH30" s="56">
        <v>1.1111111111111112</v>
      </c>
      <c r="BI30" s="56"/>
      <c r="BJ30" s="56"/>
      <c r="BK30" s="56"/>
      <c r="BL30" s="56">
        <v>1.1111111111111112</v>
      </c>
      <c r="BM30" s="56"/>
      <c r="BN30" s="56"/>
      <c r="BO30" s="56"/>
      <c r="BP30" s="56">
        <v>1.1111111111111112</v>
      </c>
      <c r="BQ30" s="56"/>
      <c r="BR30" s="56"/>
      <c r="BS30" s="56"/>
      <c r="BT30" s="56">
        <v>1.1111111111111112</v>
      </c>
      <c r="BU30" s="56"/>
      <c r="BV30" s="56"/>
      <c r="BW30" s="56"/>
      <c r="BX30" s="56">
        <v>1.1111111111111112</v>
      </c>
      <c r="BY30" s="56"/>
      <c r="BZ30" s="56"/>
      <c r="CA30" s="56"/>
      <c r="CB30" s="56">
        <v>1.1111111111111112</v>
      </c>
      <c r="CC30" s="56"/>
      <c r="CD30" s="56"/>
      <c r="CE30" s="56"/>
      <c r="CF30" s="56">
        <v>1.1111111111111112</v>
      </c>
      <c r="CG30" s="56"/>
      <c r="CH30" s="56"/>
      <c r="CI30" s="56"/>
      <c r="CJ30" s="56">
        <v>1.1111111111111112</v>
      </c>
      <c r="CK30" s="56"/>
      <c r="CL30" s="56"/>
      <c r="CM30" s="56"/>
      <c r="CN30" s="56">
        <v>1.1111111111111112</v>
      </c>
      <c r="CO30" s="56"/>
      <c r="CP30" s="56"/>
      <c r="CQ30" s="56"/>
      <c r="CR30" s="56">
        <v>1.1111111111111112</v>
      </c>
      <c r="CS30" s="56"/>
      <c r="CT30" s="56"/>
      <c r="CU30" s="56"/>
      <c r="CV30" s="56">
        <v>1.1111111111111112</v>
      </c>
      <c r="CW30" s="56"/>
      <c r="CX30" s="56"/>
      <c r="CY30" s="56"/>
      <c r="CZ30" s="56">
        <v>1.1111111111111112</v>
      </c>
      <c r="DA30" s="56"/>
      <c r="DB30" s="56"/>
      <c r="DC30" s="56"/>
      <c r="DD30" s="56">
        <v>1.1111111111111112</v>
      </c>
      <c r="DE30" s="56"/>
      <c r="DF30" s="56"/>
      <c r="DG30" s="56"/>
      <c r="DH30" s="56">
        <v>1.1111111111111112</v>
      </c>
      <c r="DI30" s="56"/>
      <c r="DJ30" s="56"/>
      <c r="DK30" s="56"/>
      <c r="DL30" s="56">
        <v>1.1111111111111112</v>
      </c>
      <c r="DM30" s="56"/>
      <c r="DN30" s="56"/>
      <c r="DO30" s="56"/>
      <c r="DP30" s="5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25"/>
  <sheetViews>
    <sheetView tabSelected="1" topLeftCell="Q1" workbookViewId="0">
      <selection activeCell="AF17" sqref="AF17"/>
    </sheetView>
  </sheetViews>
  <sheetFormatPr defaultRowHeight="15"/>
  <cols>
    <col min="1" max="1" width="15.42578125" style="122" bestFit="1" customWidth="1"/>
    <col min="2" max="16384" width="9.140625" style="122"/>
  </cols>
  <sheetData>
    <row r="1" spans="1:34">
      <c r="A1" s="289">
        <v>39818</v>
      </c>
      <c r="B1" s="12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40</v>
      </c>
      <c r="AG1" s="122" t="s">
        <v>41</v>
      </c>
      <c r="AH1" s="122" t="s">
        <v>42</v>
      </c>
    </row>
    <row r="2" spans="1:34">
      <c r="A2" s="122" t="s">
        <v>38</v>
      </c>
      <c r="B2" s="122">
        <v>20</v>
      </c>
      <c r="C2" s="122">
        <v>23</v>
      </c>
      <c r="D2" s="122">
        <v>20</v>
      </c>
      <c r="E2" s="122">
        <v>15</v>
      </c>
      <c r="F2" s="122">
        <v>17</v>
      </c>
      <c r="G2" s="122">
        <v>17</v>
      </c>
      <c r="H2" s="122">
        <v>22</v>
      </c>
      <c r="I2" s="122">
        <v>13</v>
      </c>
      <c r="J2" s="122">
        <v>11</v>
      </c>
      <c r="K2" s="122">
        <v>20</v>
      </c>
      <c r="L2" s="122">
        <v>14</v>
      </c>
      <c r="M2" s="122">
        <v>15</v>
      </c>
      <c r="N2" s="122">
        <v>13</v>
      </c>
      <c r="O2" s="122">
        <v>15</v>
      </c>
      <c r="P2" s="122">
        <v>14</v>
      </c>
      <c r="Q2" s="122">
        <v>11</v>
      </c>
      <c r="R2" s="122">
        <v>24</v>
      </c>
      <c r="S2" s="122">
        <v>12</v>
      </c>
      <c r="T2" s="122">
        <v>13</v>
      </c>
      <c r="U2" s="122">
        <v>22</v>
      </c>
      <c r="V2" s="122">
        <v>14</v>
      </c>
      <c r="W2" s="122">
        <v>17</v>
      </c>
      <c r="X2" s="122">
        <v>18</v>
      </c>
      <c r="Y2" s="122">
        <v>14</v>
      </c>
      <c r="Z2" s="122">
        <v>19</v>
      </c>
      <c r="AA2" s="122">
        <v>8</v>
      </c>
      <c r="AB2" s="122">
        <v>12</v>
      </c>
      <c r="AC2" s="122">
        <v>12</v>
      </c>
      <c r="AD2" s="122">
        <v>17</v>
      </c>
      <c r="AE2" s="122">
        <v>13</v>
      </c>
      <c r="AF2" s="122">
        <v>91</v>
      </c>
      <c r="AG2" s="122">
        <v>29</v>
      </c>
      <c r="AH2" s="122">
        <f>AF2/AG2</f>
        <v>3.1379310344827585</v>
      </c>
    </row>
    <row r="3" spans="1:34" s="290" customFormat="1" ht="13.5" customHeight="1">
      <c r="A3" s="290" t="s">
        <v>35</v>
      </c>
      <c r="B3" s="290">
        <f t="shared" ref="B3:AE3" si="0">B2/5</f>
        <v>4</v>
      </c>
      <c r="C3" s="290">
        <f t="shared" si="0"/>
        <v>4.5999999999999996</v>
      </c>
      <c r="D3" s="290">
        <f t="shared" si="0"/>
        <v>4</v>
      </c>
      <c r="E3" s="290">
        <f t="shared" si="0"/>
        <v>3</v>
      </c>
      <c r="F3" s="290">
        <f t="shared" si="0"/>
        <v>3.4</v>
      </c>
      <c r="G3" s="290">
        <f t="shared" si="0"/>
        <v>3.4</v>
      </c>
      <c r="H3" s="290">
        <f t="shared" si="0"/>
        <v>4.4000000000000004</v>
      </c>
      <c r="I3" s="290">
        <f t="shared" si="0"/>
        <v>2.6</v>
      </c>
      <c r="J3" s="290">
        <f t="shared" si="0"/>
        <v>2.2000000000000002</v>
      </c>
      <c r="K3" s="290">
        <f t="shared" si="0"/>
        <v>4</v>
      </c>
      <c r="L3" s="290">
        <f t="shared" si="0"/>
        <v>2.8</v>
      </c>
      <c r="M3" s="290">
        <f t="shared" si="0"/>
        <v>3</v>
      </c>
      <c r="N3" s="290">
        <f t="shared" si="0"/>
        <v>2.6</v>
      </c>
      <c r="O3" s="290">
        <f t="shared" si="0"/>
        <v>3</v>
      </c>
      <c r="P3" s="290">
        <f t="shared" si="0"/>
        <v>2.8</v>
      </c>
      <c r="Q3" s="290">
        <f t="shared" si="0"/>
        <v>2.2000000000000002</v>
      </c>
      <c r="R3" s="290">
        <f t="shared" si="0"/>
        <v>4.8</v>
      </c>
      <c r="S3" s="290">
        <f t="shared" si="0"/>
        <v>2.4</v>
      </c>
      <c r="T3" s="290">
        <f t="shared" si="0"/>
        <v>2.6</v>
      </c>
      <c r="U3" s="290">
        <f t="shared" si="0"/>
        <v>4.4000000000000004</v>
      </c>
      <c r="V3" s="290">
        <f t="shared" si="0"/>
        <v>2.8</v>
      </c>
      <c r="W3" s="290">
        <f t="shared" si="0"/>
        <v>3.4</v>
      </c>
      <c r="X3" s="290">
        <f t="shared" si="0"/>
        <v>3.6</v>
      </c>
      <c r="Y3" s="290">
        <f t="shared" si="0"/>
        <v>2.8</v>
      </c>
      <c r="Z3" s="290">
        <f t="shared" si="0"/>
        <v>3.8</v>
      </c>
      <c r="AA3" s="290">
        <f t="shared" si="0"/>
        <v>1.6</v>
      </c>
      <c r="AB3" s="290">
        <f t="shared" si="0"/>
        <v>2.4</v>
      </c>
      <c r="AC3" s="290">
        <f t="shared" si="0"/>
        <v>2.4</v>
      </c>
      <c r="AD3" s="290">
        <f t="shared" si="0"/>
        <v>3.4</v>
      </c>
      <c r="AE3" s="290">
        <f t="shared" si="0"/>
        <v>2.6</v>
      </c>
    </row>
    <row r="5" spans="1:34">
      <c r="A5" s="122" t="s">
        <v>48</v>
      </c>
      <c r="C5" s="122">
        <v>24</v>
      </c>
      <c r="D5" s="122">
        <v>37</v>
      </c>
      <c r="E5" s="122">
        <v>16</v>
      </c>
      <c r="F5" s="122">
        <v>19</v>
      </c>
      <c r="G5" s="122">
        <v>14</v>
      </c>
      <c r="H5" s="122">
        <v>22</v>
      </c>
      <c r="I5" s="122">
        <v>12</v>
      </c>
      <c r="J5" s="122">
        <v>20</v>
      </c>
      <c r="K5" s="122">
        <v>24</v>
      </c>
      <c r="L5" s="122">
        <v>29</v>
      </c>
      <c r="M5" s="122">
        <v>24</v>
      </c>
      <c r="N5" s="122">
        <v>13</v>
      </c>
      <c r="O5" s="122">
        <v>22</v>
      </c>
      <c r="P5" s="122">
        <v>13</v>
      </c>
      <c r="Q5" s="122">
        <v>18</v>
      </c>
      <c r="R5" s="122">
        <v>13</v>
      </c>
      <c r="S5" s="122">
        <v>19</v>
      </c>
      <c r="T5" s="122">
        <v>23</v>
      </c>
      <c r="U5" s="122">
        <v>16</v>
      </c>
      <c r="V5" s="122">
        <v>19</v>
      </c>
      <c r="W5" s="122">
        <v>18</v>
      </c>
      <c r="X5" s="122">
        <v>18</v>
      </c>
      <c r="Y5" s="122">
        <v>28</v>
      </c>
      <c r="Z5" s="122">
        <v>20</v>
      </c>
      <c r="AA5" s="122">
        <v>23</v>
      </c>
      <c r="AB5" s="122">
        <v>21</v>
      </c>
      <c r="AC5" s="122">
        <v>23</v>
      </c>
      <c r="AD5" s="122">
        <v>17</v>
      </c>
      <c r="AE5" s="122">
        <v>18</v>
      </c>
      <c r="AF5" s="122">
        <f>SUM(C7:AE7)</f>
        <v>96.28452380952379</v>
      </c>
      <c r="AG5" s="122">
        <v>29</v>
      </c>
      <c r="AH5" s="122">
        <f>AF5/AG5</f>
        <v>3.3201559934318547</v>
      </c>
    </row>
    <row r="6" spans="1:34">
      <c r="A6" s="122" t="s">
        <v>39</v>
      </c>
      <c r="C6" s="122">
        <v>7</v>
      </c>
      <c r="D6" s="122">
        <v>12</v>
      </c>
      <c r="E6" s="122">
        <v>7</v>
      </c>
      <c r="F6" s="122">
        <v>8</v>
      </c>
      <c r="G6" s="122">
        <v>7</v>
      </c>
      <c r="H6" s="122">
        <v>8</v>
      </c>
      <c r="I6" s="122">
        <v>5</v>
      </c>
      <c r="J6" s="122">
        <v>5</v>
      </c>
      <c r="K6" s="122">
        <v>8</v>
      </c>
      <c r="L6" s="122">
        <v>6</v>
      </c>
      <c r="M6" s="122">
        <v>7</v>
      </c>
      <c r="N6" s="122">
        <v>5</v>
      </c>
      <c r="O6" s="122">
        <v>6</v>
      </c>
      <c r="P6" s="122">
        <v>5</v>
      </c>
      <c r="Q6" s="122">
        <v>6</v>
      </c>
      <c r="R6" s="122">
        <v>5</v>
      </c>
      <c r="S6" s="122">
        <v>5</v>
      </c>
      <c r="T6" s="122">
        <v>6</v>
      </c>
      <c r="U6" s="122">
        <v>5</v>
      </c>
      <c r="V6" s="122">
        <v>6</v>
      </c>
      <c r="W6" s="122">
        <v>6</v>
      </c>
      <c r="X6" s="122">
        <v>5</v>
      </c>
      <c r="Y6" s="122">
        <v>7</v>
      </c>
      <c r="Z6" s="122">
        <v>5</v>
      </c>
      <c r="AA6" s="122">
        <v>5</v>
      </c>
      <c r="AB6" s="122">
        <v>5</v>
      </c>
      <c r="AC6" s="122">
        <v>6</v>
      </c>
      <c r="AD6" s="122">
        <v>5</v>
      </c>
      <c r="AE6" s="122">
        <v>5</v>
      </c>
    </row>
    <row r="7" spans="1:34" s="291" customFormat="1">
      <c r="A7" s="291" t="s">
        <v>35</v>
      </c>
      <c r="C7" s="291">
        <f t="shared" ref="C7:AE7" si="1">C5/C6</f>
        <v>3.4285714285714284</v>
      </c>
      <c r="D7" s="291">
        <f t="shared" si="1"/>
        <v>3.0833333333333335</v>
      </c>
      <c r="E7" s="291">
        <f t="shared" si="1"/>
        <v>2.2857142857142856</v>
      </c>
      <c r="F7" s="291">
        <f t="shared" si="1"/>
        <v>2.375</v>
      </c>
      <c r="G7" s="291">
        <f t="shared" si="1"/>
        <v>2</v>
      </c>
      <c r="H7" s="291">
        <f t="shared" si="1"/>
        <v>2.75</v>
      </c>
      <c r="I7" s="291">
        <f t="shared" si="1"/>
        <v>2.4</v>
      </c>
      <c r="J7" s="291">
        <f t="shared" si="1"/>
        <v>4</v>
      </c>
      <c r="K7" s="291">
        <f t="shared" si="1"/>
        <v>3</v>
      </c>
      <c r="L7" s="291">
        <f t="shared" si="1"/>
        <v>4.833333333333333</v>
      </c>
      <c r="M7" s="291">
        <f t="shared" si="1"/>
        <v>3.4285714285714284</v>
      </c>
      <c r="N7" s="291">
        <f t="shared" si="1"/>
        <v>2.6</v>
      </c>
      <c r="O7" s="291">
        <f t="shared" si="1"/>
        <v>3.6666666666666665</v>
      </c>
      <c r="P7" s="291">
        <f t="shared" si="1"/>
        <v>2.6</v>
      </c>
      <c r="Q7" s="291">
        <f t="shared" si="1"/>
        <v>3</v>
      </c>
      <c r="R7" s="291">
        <f t="shared" si="1"/>
        <v>2.6</v>
      </c>
      <c r="S7" s="291">
        <f t="shared" si="1"/>
        <v>3.8</v>
      </c>
      <c r="T7" s="291">
        <f t="shared" si="1"/>
        <v>3.8333333333333335</v>
      </c>
      <c r="U7" s="291">
        <f t="shared" si="1"/>
        <v>3.2</v>
      </c>
      <c r="V7" s="291">
        <f t="shared" si="1"/>
        <v>3.1666666666666665</v>
      </c>
      <c r="W7" s="291">
        <f t="shared" si="1"/>
        <v>3</v>
      </c>
      <c r="X7" s="291">
        <f t="shared" si="1"/>
        <v>3.6</v>
      </c>
      <c r="Y7" s="291">
        <f t="shared" si="1"/>
        <v>4</v>
      </c>
      <c r="Z7" s="291">
        <f t="shared" si="1"/>
        <v>4</v>
      </c>
      <c r="AA7" s="291">
        <f t="shared" si="1"/>
        <v>4.5999999999999996</v>
      </c>
      <c r="AB7" s="291">
        <f t="shared" si="1"/>
        <v>4.2</v>
      </c>
      <c r="AC7" s="291">
        <f t="shared" si="1"/>
        <v>3.8333333333333335</v>
      </c>
      <c r="AD7" s="291">
        <f t="shared" si="1"/>
        <v>3.4</v>
      </c>
      <c r="AE7" s="291">
        <f t="shared" si="1"/>
        <v>3.6</v>
      </c>
    </row>
    <row r="9" spans="1:34">
      <c r="A9" s="122" t="s">
        <v>47</v>
      </c>
      <c r="C9" s="122">
        <v>31</v>
      </c>
      <c r="D9" s="122">
        <v>12</v>
      </c>
      <c r="E9" s="122">
        <v>26</v>
      </c>
      <c r="F9" s="122">
        <v>22</v>
      </c>
      <c r="G9" s="122">
        <v>24</v>
      </c>
      <c r="H9" s="122">
        <v>32</v>
      </c>
      <c r="I9" s="122">
        <v>18</v>
      </c>
      <c r="J9" s="122">
        <v>17</v>
      </c>
      <c r="K9" s="122">
        <v>20</v>
      </c>
      <c r="L9" s="122">
        <v>19</v>
      </c>
      <c r="M9" s="122">
        <v>14</v>
      </c>
      <c r="N9" s="122">
        <v>12</v>
      </c>
      <c r="O9" s="122">
        <v>12</v>
      </c>
      <c r="P9" s="122">
        <v>13</v>
      </c>
      <c r="Q9" s="122">
        <v>24</v>
      </c>
      <c r="R9" s="122">
        <v>24</v>
      </c>
      <c r="S9" s="122">
        <v>17</v>
      </c>
      <c r="T9" s="122">
        <v>20</v>
      </c>
      <c r="U9" s="122">
        <v>11</v>
      </c>
      <c r="V9" s="122">
        <v>17</v>
      </c>
      <c r="W9" s="122">
        <v>15</v>
      </c>
      <c r="X9" s="122">
        <v>35</v>
      </c>
      <c r="Y9" s="122">
        <v>20</v>
      </c>
      <c r="Z9" s="122">
        <v>13</v>
      </c>
      <c r="AA9" s="122">
        <v>17</v>
      </c>
      <c r="AB9" s="122">
        <v>16</v>
      </c>
      <c r="AC9" s="122">
        <v>15</v>
      </c>
      <c r="AD9" s="122">
        <v>16</v>
      </c>
      <c r="AE9" s="122">
        <v>18</v>
      </c>
      <c r="AF9" s="122">
        <f>SUM(C11:AE11)</f>
        <v>87.900793650793659</v>
      </c>
      <c r="AG9" s="122">
        <v>29</v>
      </c>
      <c r="AH9" s="122">
        <f>AF9/AG9</f>
        <v>3.0310618500273674</v>
      </c>
    </row>
    <row r="10" spans="1:34">
      <c r="A10" s="122" t="s">
        <v>39</v>
      </c>
      <c r="C10" s="122">
        <v>10</v>
      </c>
      <c r="D10" s="122">
        <v>5</v>
      </c>
      <c r="E10" s="122">
        <v>7</v>
      </c>
      <c r="F10" s="122">
        <v>8</v>
      </c>
      <c r="G10" s="122">
        <v>6</v>
      </c>
      <c r="H10" s="122">
        <v>8</v>
      </c>
      <c r="I10" s="122">
        <v>5</v>
      </c>
      <c r="J10" s="122">
        <v>6</v>
      </c>
      <c r="K10" s="122">
        <v>6</v>
      </c>
      <c r="L10" s="122">
        <v>7</v>
      </c>
      <c r="M10" s="122">
        <v>5</v>
      </c>
      <c r="N10" s="122">
        <v>5</v>
      </c>
      <c r="O10" s="122">
        <v>6</v>
      </c>
      <c r="P10" s="122">
        <v>6</v>
      </c>
      <c r="Q10" s="122">
        <v>7</v>
      </c>
      <c r="R10" s="122">
        <v>7</v>
      </c>
      <c r="S10" s="122">
        <v>6</v>
      </c>
      <c r="T10" s="122">
        <v>5</v>
      </c>
      <c r="U10" s="122">
        <v>5</v>
      </c>
      <c r="V10" s="122">
        <v>6</v>
      </c>
      <c r="W10" s="122">
        <v>7</v>
      </c>
      <c r="X10" s="122">
        <v>9</v>
      </c>
      <c r="Y10" s="122">
        <v>6</v>
      </c>
      <c r="Z10" s="122">
        <v>6</v>
      </c>
      <c r="AA10" s="122">
        <v>6</v>
      </c>
      <c r="AB10" s="122">
        <v>5</v>
      </c>
      <c r="AC10" s="122">
        <v>5</v>
      </c>
      <c r="AD10" s="122">
        <v>5</v>
      </c>
      <c r="AE10" s="122">
        <v>5</v>
      </c>
    </row>
    <row r="11" spans="1:34" s="292" customFormat="1">
      <c r="A11" s="292" t="s">
        <v>35</v>
      </c>
      <c r="C11" s="292">
        <v>3.1</v>
      </c>
      <c r="D11" s="294">
        <f>D9/D10</f>
        <v>2.4</v>
      </c>
      <c r="E11" s="292">
        <f t="shared" ref="E11:AE11" si="2">E9/E10</f>
        <v>3.7142857142857144</v>
      </c>
      <c r="F11" s="292">
        <f t="shared" si="2"/>
        <v>2.75</v>
      </c>
      <c r="G11" s="292">
        <f t="shared" si="2"/>
        <v>4</v>
      </c>
      <c r="H11" s="292">
        <f t="shared" si="2"/>
        <v>4</v>
      </c>
      <c r="I11" s="292">
        <f t="shared" si="2"/>
        <v>3.6</v>
      </c>
      <c r="J11" s="292">
        <f t="shared" si="2"/>
        <v>2.8333333333333335</v>
      </c>
      <c r="K11" s="292">
        <f t="shared" si="2"/>
        <v>3.3333333333333335</v>
      </c>
      <c r="L11" s="292">
        <f t="shared" si="2"/>
        <v>2.7142857142857144</v>
      </c>
      <c r="M11" s="292">
        <f t="shared" si="2"/>
        <v>2.8</v>
      </c>
      <c r="N11" s="292">
        <f t="shared" si="2"/>
        <v>2.4</v>
      </c>
      <c r="O11" s="292">
        <f t="shared" si="2"/>
        <v>2</v>
      </c>
      <c r="P11" s="292">
        <f t="shared" si="2"/>
        <v>2.1666666666666665</v>
      </c>
      <c r="Q11" s="292">
        <f t="shared" si="2"/>
        <v>3.4285714285714284</v>
      </c>
      <c r="R11" s="292">
        <f t="shared" si="2"/>
        <v>3.4285714285714284</v>
      </c>
      <c r="S11" s="292">
        <f t="shared" si="2"/>
        <v>2.8333333333333335</v>
      </c>
      <c r="T11" s="292">
        <f t="shared" si="2"/>
        <v>4</v>
      </c>
      <c r="U11" s="292">
        <f t="shared" si="2"/>
        <v>2.2000000000000002</v>
      </c>
      <c r="V11" s="292">
        <f t="shared" si="2"/>
        <v>2.8333333333333335</v>
      </c>
      <c r="W11" s="292">
        <f t="shared" si="2"/>
        <v>2.1428571428571428</v>
      </c>
      <c r="X11" s="292">
        <f t="shared" si="2"/>
        <v>3.8888888888888888</v>
      </c>
      <c r="Y11" s="292">
        <f t="shared" si="2"/>
        <v>3.3333333333333335</v>
      </c>
      <c r="Z11" s="292">
        <f t="shared" si="2"/>
        <v>2.1666666666666665</v>
      </c>
      <c r="AA11" s="292">
        <f t="shared" si="2"/>
        <v>2.8333333333333335</v>
      </c>
      <c r="AB11" s="292">
        <f t="shared" si="2"/>
        <v>3.2</v>
      </c>
      <c r="AC11" s="292">
        <f t="shared" si="2"/>
        <v>3</v>
      </c>
      <c r="AD11" s="292">
        <f t="shared" si="2"/>
        <v>3.2</v>
      </c>
      <c r="AE11" s="292">
        <f t="shared" si="2"/>
        <v>3.6</v>
      </c>
    </row>
    <row r="14" spans="1:34">
      <c r="A14" s="122" t="s">
        <v>43</v>
      </c>
    </row>
    <row r="16" spans="1:34">
      <c r="A16" s="122" t="s">
        <v>38</v>
      </c>
      <c r="B16" s="122">
        <v>1</v>
      </c>
      <c r="C16" s="122">
        <v>2</v>
      </c>
      <c r="D16" s="122">
        <v>1</v>
      </c>
      <c r="E16" s="122">
        <v>1</v>
      </c>
      <c r="F16" s="122">
        <v>2</v>
      </c>
      <c r="G16" s="122">
        <v>1</v>
      </c>
      <c r="H16" s="122">
        <v>1</v>
      </c>
      <c r="I16" s="122">
        <v>3</v>
      </c>
      <c r="J16" s="122">
        <v>1</v>
      </c>
      <c r="K16" s="122">
        <v>1</v>
      </c>
      <c r="L16" s="122">
        <v>0</v>
      </c>
      <c r="M16" s="122">
        <v>1</v>
      </c>
      <c r="N16" s="122">
        <v>0</v>
      </c>
      <c r="O16" s="122">
        <v>1</v>
      </c>
      <c r="P16" s="122">
        <v>0</v>
      </c>
      <c r="Q16" s="122">
        <v>2</v>
      </c>
      <c r="R16" s="122">
        <v>1</v>
      </c>
      <c r="S16" s="122">
        <v>3</v>
      </c>
      <c r="T16" s="122">
        <v>0</v>
      </c>
      <c r="U16" s="122">
        <v>0</v>
      </c>
      <c r="V16" s="122">
        <v>1</v>
      </c>
      <c r="W16" s="122">
        <v>1</v>
      </c>
      <c r="X16" s="122">
        <v>0</v>
      </c>
      <c r="Y16" s="122">
        <v>1</v>
      </c>
      <c r="Z16" s="122">
        <v>0</v>
      </c>
      <c r="AA16" s="122">
        <v>0</v>
      </c>
      <c r="AB16" s="122">
        <v>1</v>
      </c>
      <c r="AC16" s="122">
        <v>2</v>
      </c>
      <c r="AD16" s="122">
        <v>1</v>
      </c>
      <c r="AE16" s="122">
        <v>0</v>
      </c>
      <c r="AF16" s="122">
        <f>SUM(C17:AE17)</f>
        <v>28</v>
      </c>
      <c r="AG16" s="122">
        <v>29</v>
      </c>
      <c r="AH16" s="122">
        <f>AF16/AG16</f>
        <v>0.96551724137931039</v>
      </c>
    </row>
    <row r="17" spans="1:34" s="290" customFormat="1">
      <c r="A17" s="290" t="s">
        <v>35</v>
      </c>
      <c r="B17" s="290">
        <f>B16/1</f>
        <v>1</v>
      </c>
      <c r="C17" s="290">
        <v>2</v>
      </c>
      <c r="D17" s="290">
        <v>1</v>
      </c>
      <c r="E17" s="290">
        <v>1</v>
      </c>
      <c r="F17" s="290">
        <v>2</v>
      </c>
      <c r="G17" s="290">
        <v>1</v>
      </c>
      <c r="H17" s="290">
        <v>1</v>
      </c>
      <c r="I17" s="290">
        <v>3</v>
      </c>
      <c r="J17" s="290">
        <v>1</v>
      </c>
      <c r="K17" s="290">
        <v>1</v>
      </c>
      <c r="L17" s="290">
        <v>0</v>
      </c>
      <c r="M17" s="290">
        <v>1</v>
      </c>
      <c r="N17" s="290">
        <v>0</v>
      </c>
      <c r="O17" s="290">
        <v>1</v>
      </c>
      <c r="P17" s="290">
        <v>0</v>
      </c>
      <c r="Q17" s="290">
        <v>2</v>
      </c>
      <c r="R17" s="290">
        <v>1</v>
      </c>
      <c r="S17" s="290">
        <v>3</v>
      </c>
      <c r="T17" s="290">
        <v>0</v>
      </c>
      <c r="U17" s="290">
        <v>0</v>
      </c>
      <c r="V17" s="290">
        <v>1</v>
      </c>
      <c r="W17" s="290">
        <v>1</v>
      </c>
      <c r="X17" s="290">
        <v>0</v>
      </c>
      <c r="Y17" s="290">
        <v>1</v>
      </c>
      <c r="Z17" s="290">
        <v>0</v>
      </c>
      <c r="AA17" s="290">
        <v>0</v>
      </c>
      <c r="AB17" s="290">
        <v>1</v>
      </c>
      <c r="AC17" s="290">
        <v>2</v>
      </c>
      <c r="AD17" s="290">
        <v>1</v>
      </c>
      <c r="AE17" s="290">
        <v>0</v>
      </c>
    </row>
    <row r="19" spans="1:34">
      <c r="A19" s="122" t="s">
        <v>49</v>
      </c>
      <c r="C19" s="122">
        <v>12</v>
      </c>
      <c r="D19" s="122">
        <v>3</v>
      </c>
      <c r="E19" s="122">
        <v>3</v>
      </c>
      <c r="F19" s="122">
        <v>4</v>
      </c>
      <c r="G19" s="122">
        <v>2</v>
      </c>
      <c r="H19" s="122">
        <v>1</v>
      </c>
      <c r="I19" s="122">
        <v>1</v>
      </c>
      <c r="J19" s="122">
        <v>1</v>
      </c>
      <c r="K19" s="122">
        <v>2</v>
      </c>
      <c r="L19" s="122">
        <v>2</v>
      </c>
      <c r="M19" s="122">
        <v>1</v>
      </c>
      <c r="N19" s="122">
        <v>2</v>
      </c>
      <c r="O19" s="122">
        <v>5</v>
      </c>
      <c r="P19" s="122">
        <v>1</v>
      </c>
      <c r="Q19" s="122">
        <v>0</v>
      </c>
      <c r="R19" s="122">
        <v>1</v>
      </c>
      <c r="S19" s="122">
        <v>0</v>
      </c>
      <c r="T19" s="122">
        <v>0</v>
      </c>
      <c r="U19" s="122">
        <v>5</v>
      </c>
      <c r="V19" s="122">
        <v>1</v>
      </c>
      <c r="W19" s="122">
        <v>1</v>
      </c>
      <c r="X19" s="122">
        <v>0</v>
      </c>
      <c r="Y19" s="122">
        <v>3</v>
      </c>
      <c r="Z19" s="122">
        <v>0</v>
      </c>
      <c r="AA19" s="122">
        <v>1</v>
      </c>
      <c r="AB19" s="122">
        <v>2</v>
      </c>
      <c r="AC19" s="122">
        <v>0</v>
      </c>
      <c r="AD19" s="122">
        <v>3</v>
      </c>
      <c r="AE19" s="122">
        <v>3</v>
      </c>
      <c r="AF19" s="122">
        <f>SUM(C21:AE21)</f>
        <v>33.950000000000003</v>
      </c>
      <c r="AG19" s="122">
        <v>29</v>
      </c>
      <c r="AH19" s="122">
        <f>AF19/AG19</f>
        <v>1.170689655172414</v>
      </c>
    </row>
    <row r="20" spans="1:34">
      <c r="A20" s="122" t="s">
        <v>39</v>
      </c>
      <c r="C20" s="122">
        <v>10</v>
      </c>
      <c r="D20" s="122">
        <v>4</v>
      </c>
      <c r="E20" s="122">
        <v>3</v>
      </c>
      <c r="F20" s="122">
        <v>3</v>
      </c>
      <c r="G20" s="122">
        <v>3</v>
      </c>
      <c r="H20" s="122">
        <v>2</v>
      </c>
      <c r="I20" s="122">
        <v>1</v>
      </c>
      <c r="J20" s="122">
        <v>1</v>
      </c>
      <c r="K20" s="122">
        <v>2</v>
      </c>
      <c r="L20" s="122">
        <v>2</v>
      </c>
      <c r="M20" s="122">
        <v>1</v>
      </c>
      <c r="N20" s="122">
        <v>1</v>
      </c>
      <c r="O20" s="122">
        <v>1</v>
      </c>
      <c r="P20" s="122">
        <v>2</v>
      </c>
      <c r="Q20" s="122">
        <v>1</v>
      </c>
      <c r="R20" s="122">
        <v>1</v>
      </c>
      <c r="S20" s="122">
        <v>2</v>
      </c>
      <c r="T20" s="122">
        <v>2</v>
      </c>
      <c r="U20" s="122">
        <v>2</v>
      </c>
      <c r="V20" s="122">
        <v>1</v>
      </c>
      <c r="W20" s="122">
        <v>1</v>
      </c>
      <c r="X20" s="122">
        <v>1</v>
      </c>
      <c r="Y20" s="122">
        <v>1</v>
      </c>
      <c r="Z20" s="122">
        <v>1</v>
      </c>
      <c r="AA20" s="122">
        <v>1</v>
      </c>
      <c r="AB20" s="122">
        <v>1</v>
      </c>
      <c r="AC20" s="122">
        <v>1</v>
      </c>
      <c r="AD20" s="122">
        <v>1</v>
      </c>
      <c r="AE20" s="122">
        <v>2</v>
      </c>
    </row>
    <row r="21" spans="1:34" s="291" customFormat="1">
      <c r="A21" s="291" t="s">
        <v>35</v>
      </c>
      <c r="C21" s="291">
        <f t="shared" ref="C21:AE21" si="3">C19/C20</f>
        <v>1.2</v>
      </c>
      <c r="D21" s="291">
        <f t="shared" si="3"/>
        <v>0.75</v>
      </c>
      <c r="E21" s="291">
        <f t="shared" si="3"/>
        <v>1</v>
      </c>
      <c r="F21" s="291">
        <f t="shared" si="3"/>
        <v>1.3333333333333333</v>
      </c>
      <c r="G21" s="291">
        <f t="shared" si="3"/>
        <v>0.66666666666666663</v>
      </c>
      <c r="H21" s="291">
        <f t="shared" si="3"/>
        <v>0.5</v>
      </c>
      <c r="I21" s="291">
        <f t="shared" si="3"/>
        <v>1</v>
      </c>
      <c r="J21" s="291">
        <f t="shared" si="3"/>
        <v>1</v>
      </c>
      <c r="K21" s="291">
        <f t="shared" si="3"/>
        <v>1</v>
      </c>
      <c r="L21" s="291">
        <f t="shared" si="3"/>
        <v>1</v>
      </c>
      <c r="M21" s="291">
        <f t="shared" si="3"/>
        <v>1</v>
      </c>
      <c r="N21" s="291">
        <f t="shared" si="3"/>
        <v>2</v>
      </c>
      <c r="O21" s="291">
        <f t="shared" si="3"/>
        <v>5</v>
      </c>
      <c r="P21" s="291">
        <f t="shared" si="3"/>
        <v>0.5</v>
      </c>
      <c r="Q21" s="291">
        <f t="shared" si="3"/>
        <v>0</v>
      </c>
      <c r="R21" s="291">
        <f t="shared" si="3"/>
        <v>1</v>
      </c>
      <c r="S21" s="291">
        <f t="shared" si="3"/>
        <v>0</v>
      </c>
      <c r="T21" s="291">
        <f t="shared" si="3"/>
        <v>0</v>
      </c>
      <c r="U21" s="291">
        <f t="shared" si="3"/>
        <v>2.5</v>
      </c>
      <c r="V21" s="291">
        <f t="shared" si="3"/>
        <v>1</v>
      </c>
      <c r="W21" s="291">
        <f t="shared" si="3"/>
        <v>1</v>
      </c>
      <c r="X21" s="291">
        <f t="shared" si="3"/>
        <v>0</v>
      </c>
      <c r="Y21" s="291">
        <f t="shared" si="3"/>
        <v>3</v>
      </c>
      <c r="Z21" s="291">
        <f t="shared" si="3"/>
        <v>0</v>
      </c>
      <c r="AA21" s="291">
        <f t="shared" si="3"/>
        <v>1</v>
      </c>
      <c r="AB21" s="291">
        <f t="shared" si="3"/>
        <v>2</v>
      </c>
      <c r="AC21" s="291">
        <f t="shared" si="3"/>
        <v>0</v>
      </c>
      <c r="AD21" s="291">
        <f t="shared" si="3"/>
        <v>3</v>
      </c>
      <c r="AE21" s="291">
        <f t="shared" si="3"/>
        <v>1.5</v>
      </c>
    </row>
    <row r="22" spans="1:34">
      <c r="A22" s="122" t="s">
        <v>36</v>
      </c>
    </row>
    <row r="23" spans="1:34">
      <c r="A23" s="122" t="s">
        <v>46</v>
      </c>
      <c r="C23" s="122">
        <v>2</v>
      </c>
      <c r="D23" s="122">
        <v>1</v>
      </c>
      <c r="E23" s="122">
        <v>3</v>
      </c>
      <c r="F23" s="122">
        <v>0</v>
      </c>
      <c r="G23" s="122">
        <v>2</v>
      </c>
      <c r="H23" s="122">
        <v>4</v>
      </c>
      <c r="I23" s="122">
        <v>0</v>
      </c>
      <c r="J23" s="122">
        <v>2</v>
      </c>
      <c r="K23" s="122">
        <v>1</v>
      </c>
      <c r="L23" s="122">
        <v>2</v>
      </c>
      <c r="M23" s="122">
        <v>2</v>
      </c>
      <c r="N23" s="122">
        <v>1</v>
      </c>
      <c r="O23" s="122">
        <v>0</v>
      </c>
      <c r="P23" s="122">
        <v>2</v>
      </c>
      <c r="Q23" s="122">
        <v>1</v>
      </c>
      <c r="R23" s="122">
        <v>2</v>
      </c>
      <c r="S23" s="122">
        <v>2</v>
      </c>
      <c r="T23" s="122">
        <v>2</v>
      </c>
      <c r="U23" s="122">
        <v>0</v>
      </c>
      <c r="V23" s="122">
        <v>2</v>
      </c>
      <c r="W23" s="122">
        <v>2</v>
      </c>
      <c r="X23" s="122">
        <v>0</v>
      </c>
      <c r="Y23" s="122">
        <v>0</v>
      </c>
      <c r="Z23" s="122">
        <v>2</v>
      </c>
      <c r="AA23" s="122">
        <v>2</v>
      </c>
      <c r="AB23" s="122">
        <v>2</v>
      </c>
      <c r="AC23" s="122">
        <v>4</v>
      </c>
      <c r="AD23" s="122">
        <v>2</v>
      </c>
      <c r="AE23" s="122">
        <v>1</v>
      </c>
      <c r="AF23" s="122">
        <f>SUM(C25:AE25)</f>
        <v>36.833333333333329</v>
      </c>
      <c r="AG23" s="122">
        <v>29</v>
      </c>
      <c r="AH23" s="122">
        <f>AF23/AG23</f>
        <v>1.2701149425287355</v>
      </c>
    </row>
    <row r="24" spans="1:34">
      <c r="A24" s="122" t="s">
        <v>39</v>
      </c>
      <c r="C24" s="122">
        <v>3</v>
      </c>
      <c r="D24" s="122">
        <v>1</v>
      </c>
      <c r="E24" s="122">
        <v>2</v>
      </c>
      <c r="F24" s="122">
        <v>1</v>
      </c>
      <c r="G24" s="122">
        <v>2</v>
      </c>
      <c r="H24" s="122">
        <v>2</v>
      </c>
      <c r="I24" s="122">
        <v>1</v>
      </c>
      <c r="J24" s="122">
        <v>3</v>
      </c>
      <c r="K24" s="122">
        <v>1</v>
      </c>
      <c r="L24" s="122">
        <v>1</v>
      </c>
      <c r="M24" s="122">
        <v>1</v>
      </c>
      <c r="N24" s="122">
        <v>1</v>
      </c>
      <c r="O24" s="122">
        <v>2</v>
      </c>
      <c r="P24" s="122">
        <v>1</v>
      </c>
      <c r="Q24" s="122">
        <v>1</v>
      </c>
      <c r="R24" s="122">
        <v>2</v>
      </c>
      <c r="S24" s="122">
        <v>1</v>
      </c>
      <c r="T24" s="122">
        <v>1</v>
      </c>
      <c r="U24" s="122">
        <v>1</v>
      </c>
      <c r="V24" s="122">
        <v>2</v>
      </c>
      <c r="W24" s="122">
        <v>1</v>
      </c>
      <c r="X24" s="122">
        <v>1</v>
      </c>
      <c r="Y24" s="122">
        <v>1</v>
      </c>
      <c r="Z24" s="122">
        <v>1</v>
      </c>
      <c r="AA24" s="122">
        <v>1</v>
      </c>
      <c r="AB24" s="122">
        <v>1</v>
      </c>
      <c r="AC24" s="122">
        <v>1</v>
      </c>
      <c r="AD24" s="122">
        <v>1</v>
      </c>
      <c r="AE24" s="122">
        <v>1</v>
      </c>
    </row>
    <row r="25" spans="1:34" s="292" customFormat="1">
      <c r="A25" s="292" t="s">
        <v>35</v>
      </c>
      <c r="C25" s="292">
        <f t="shared" ref="C25:AE25" si="4">C23/C24</f>
        <v>0.66666666666666663</v>
      </c>
      <c r="D25" s="292">
        <f t="shared" si="4"/>
        <v>1</v>
      </c>
      <c r="E25" s="292">
        <f t="shared" si="4"/>
        <v>1.5</v>
      </c>
      <c r="F25" s="292">
        <f t="shared" si="4"/>
        <v>0</v>
      </c>
      <c r="G25" s="292">
        <f t="shared" si="4"/>
        <v>1</v>
      </c>
      <c r="H25" s="292">
        <f t="shared" si="4"/>
        <v>2</v>
      </c>
      <c r="I25" s="292">
        <f t="shared" si="4"/>
        <v>0</v>
      </c>
      <c r="J25" s="292">
        <f t="shared" si="4"/>
        <v>0.66666666666666663</v>
      </c>
      <c r="K25" s="292">
        <f t="shared" si="4"/>
        <v>1</v>
      </c>
      <c r="L25" s="292">
        <f t="shared" si="4"/>
        <v>2</v>
      </c>
      <c r="M25" s="292">
        <f t="shared" si="4"/>
        <v>2</v>
      </c>
      <c r="N25" s="292">
        <f t="shared" si="4"/>
        <v>1</v>
      </c>
      <c r="O25" s="292">
        <f t="shared" si="4"/>
        <v>0</v>
      </c>
      <c r="P25" s="292">
        <f t="shared" si="4"/>
        <v>2</v>
      </c>
      <c r="Q25" s="292">
        <f t="shared" si="4"/>
        <v>1</v>
      </c>
      <c r="R25" s="292">
        <f t="shared" si="4"/>
        <v>1</v>
      </c>
      <c r="S25" s="292">
        <f t="shared" si="4"/>
        <v>2</v>
      </c>
      <c r="T25" s="292">
        <f t="shared" si="4"/>
        <v>2</v>
      </c>
      <c r="U25" s="292">
        <f t="shared" si="4"/>
        <v>0</v>
      </c>
      <c r="V25" s="292">
        <f t="shared" si="4"/>
        <v>1</v>
      </c>
      <c r="W25" s="292">
        <f t="shared" si="4"/>
        <v>2</v>
      </c>
      <c r="X25" s="292">
        <f t="shared" si="4"/>
        <v>0</v>
      </c>
      <c r="Y25" s="292">
        <f t="shared" si="4"/>
        <v>0</v>
      </c>
      <c r="Z25" s="292">
        <f t="shared" si="4"/>
        <v>2</v>
      </c>
      <c r="AA25" s="292">
        <f t="shared" si="4"/>
        <v>2</v>
      </c>
      <c r="AB25" s="292">
        <f t="shared" si="4"/>
        <v>2</v>
      </c>
      <c r="AC25" s="292">
        <f t="shared" si="4"/>
        <v>4</v>
      </c>
      <c r="AD25" s="292">
        <f t="shared" si="4"/>
        <v>2</v>
      </c>
      <c r="AE25" s="292">
        <f t="shared" si="4"/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S902"/>
  <sheetViews>
    <sheetView topLeftCell="A823" workbookViewId="0">
      <selection activeCell="E872" sqref="E872"/>
    </sheetView>
  </sheetViews>
  <sheetFormatPr defaultRowHeight="15"/>
  <cols>
    <col min="1" max="16384" width="9.140625" style="122"/>
  </cols>
  <sheetData>
    <row r="1" spans="2:19">
      <c r="B1" s="122" t="s">
        <v>44</v>
      </c>
      <c r="C1" s="122" t="s">
        <v>45</v>
      </c>
      <c r="D1" s="122" t="s">
        <v>41</v>
      </c>
      <c r="R1" s="122" t="s">
        <v>41</v>
      </c>
      <c r="S1" s="289"/>
    </row>
    <row r="2" spans="2:19">
      <c r="B2" s="122">
        <v>16</v>
      </c>
      <c r="C2" s="122">
        <v>25</v>
      </c>
      <c r="D2" s="122">
        <v>0</v>
      </c>
      <c r="E2" s="122">
        <v>1</v>
      </c>
      <c r="R2" s="122">
        <f t="shared" ref="R2:R65" si="0">IF(C2=B2,1,0)</f>
        <v>0</v>
      </c>
      <c r="S2" s="122">
        <f>SUM($R2:$R31)</f>
        <v>1</v>
      </c>
    </row>
    <row r="3" spans="2:19">
      <c r="B3" s="122">
        <v>6</v>
      </c>
      <c r="C3" s="122">
        <v>20</v>
      </c>
      <c r="D3" s="122">
        <v>0</v>
      </c>
      <c r="R3" s="122">
        <f t="shared" si="0"/>
        <v>0</v>
      </c>
    </row>
    <row r="4" spans="2:19">
      <c r="B4" s="122">
        <v>10</v>
      </c>
      <c r="C4" s="122">
        <v>20</v>
      </c>
      <c r="D4" s="122">
        <v>0</v>
      </c>
      <c r="R4" s="122">
        <f t="shared" si="0"/>
        <v>0</v>
      </c>
    </row>
    <row r="5" spans="2:19">
      <c r="B5" s="122">
        <v>6</v>
      </c>
      <c r="C5" s="122">
        <v>16</v>
      </c>
      <c r="D5" s="122">
        <v>0</v>
      </c>
      <c r="R5" s="122">
        <f t="shared" si="0"/>
        <v>0</v>
      </c>
    </row>
    <row r="6" spans="2:19">
      <c r="B6" s="122">
        <v>11</v>
      </c>
      <c r="C6" s="122">
        <v>10</v>
      </c>
      <c r="D6" s="122">
        <v>0</v>
      </c>
      <c r="L6" s="122" t="s">
        <v>36</v>
      </c>
      <c r="R6" s="122">
        <f t="shared" si="0"/>
        <v>0</v>
      </c>
    </row>
    <row r="7" spans="2:19">
      <c r="B7" s="122">
        <v>16</v>
      </c>
      <c r="C7" s="122">
        <v>4</v>
      </c>
      <c r="D7" s="122">
        <v>0</v>
      </c>
      <c r="E7" s="122" t="s">
        <v>36</v>
      </c>
      <c r="R7" s="122">
        <f t="shared" si="0"/>
        <v>0</v>
      </c>
      <c r="S7" s="122" t="s">
        <v>36</v>
      </c>
    </row>
    <row r="8" spans="2:19">
      <c r="B8" s="122">
        <v>27</v>
      </c>
      <c r="C8" s="122">
        <v>5</v>
      </c>
      <c r="D8" s="122">
        <v>0</v>
      </c>
      <c r="R8" s="122">
        <f t="shared" si="0"/>
        <v>0</v>
      </c>
    </row>
    <row r="9" spans="2:19">
      <c r="B9" s="122">
        <v>15</v>
      </c>
      <c r="C9" s="122">
        <v>22</v>
      </c>
      <c r="D9" s="122">
        <v>0</v>
      </c>
      <c r="R9" s="122">
        <f t="shared" si="0"/>
        <v>0</v>
      </c>
    </row>
    <row r="10" spans="2:19">
      <c r="B10" s="122">
        <v>26</v>
      </c>
      <c r="C10" s="122">
        <v>18</v>
      </c>
      <c r="D10" s="122">
        <v>0</v>
      </c>
      <c r="R10" s="122">
        <f t="shared" si="0"/>
        <v>0</v>
      </c>
    </row>
    <row r="11" spans="2:19">
      <c r="B11" s="122">
        <v>23</v>
      </c>
      <c r="C11" s="122">
        <v>19</v>
      </c>
      <c r="D11" s="122">
        <v>0</v>
      </c>
      <c r="R11" s="122">
        <f t="shared" si="0"/>
        <v>0</v>
      </c>
    </row>
    <row r="12" spans="2:19">
      <c r="B12" s="122">
        <v>16</v>
      </c>
      <c r="C12" s="122">
        <v>5</v>
      </c>
      <c r="D12" s="122">
        <v>0</v>
      </c>
      <c r="R12" s="122">
        <f t="shared" si="0"/>
        <v>0</v>
      </c>
    </row>
    <row r="13" spans="2:19">
      <c r="B13" s="122">
        <v>13</v>
      </c>
      <c r="C13" s="122">
        <v>4</v>
      </c>
      <c r="D13" s="122">
        <v>0</v>
      </c>
      <c r="R13" s="122">
        <f t="shared" si="0"/>
        <v>0</v>
      </c>
    </row>
    <row r="14" spans="2:19">
      <c r="B14" s="122">
        <v>14</v>
      </c>
      <c r="C14" s="122">
        <v>21</v>
      </c>
      <c r="D14" s="122">
        <v>0</v>
      </c>
      <c r="R14" s="122">
        <f t="shared" si="0"/>
        <v>0</v>
      </c>
    </row>
    <row r="15" spans="2:19">
      <c r="B15" s="122">
        <v>18</v>
      </c>
      <c r="C15" s="122">
        <v>3</v>
      </c>
      <c r="D15" s="122">
        <v>0</v>
      </c>
      <c r="R15" s="122">
        <f t="shared" si="0"/>
        <v>0</v>
      </c>
    </row>
    <row r="16" spans="2:19">
      <c r="B16" s="122">
        <v>1</v>
      </c>
      <c r="C16" s="122">
        <v>17</v>
      </c>
      <c r="D16" s="122">
        <v>0</v>
      </c>
      <c r="R16" s="122">
        <f t="shared" si="0"/>
        <v>0</v>
      </c>
    </row>
    <row r="17" spans="2:19">
      <c r="B17" s="122">
        <v>17</v>
      </c>
      <c r="C17" s="122">
        <v>16</v>
      </c>
      <c r="D17" s="122">
        <v>0</v>
      </c>
      <c r="R17" s="122">
        <f t="shared" si="0"/>
        <v>0</v>
      </c>
    </row>
    <row r="18" spans="2:19">
      <c r="B18" s="122">
        <v>24</v>
      </c>
      <c r="C18" s="122">
        <v>17</v>
      </c>
      <c r="D18" s="122">
        <v>0</v>
      </c>
      <c r="R18" s="122">
        <f t="shared" si="0"/>
        <v>0</v>
      </c>
    </row>
    <row r="19" spans="2:19">
      <c r="B19" s="122">
        <v>9</v>
      </c>
      <c r="C19" s="122">
        <v>4</v>
      </c>
      <c r="D19" s="122">
        <v>0</v>
      </c>
      <c r="R19" s="122">
        <f t="shared" si="0"/>
        <v>0</v>
      </c>
    </row>
    <row r="20" spans="2:19">
      <c r="B20" s="122">
        <v>17</v>
      </c>
      <c r="C20" s="122">
        <v>17</v>
      </c>
      <c r="D20" s="122">
        <v>1</v>
      </c>
      <c r="R20" s="122">
        <f t="shared" si="0"/>
        <v>1</v>
      </c>
    </row>
    <row r="21" spans="2:19">
      <c r="B21" s="122">
        <v>20</v>
      </c>
      <c r="C21" s="122">
        <v>17</v>
      </c>
      <c r="D21" s="122">
        <v>0</v>
      </c>
      <c r="R21" s="122">
        <f t="shared" si="0"/>
        <v>0</v>
      </c>
    </row>
    <row r="22" spans="2:19">
      <c r="B22" s="122">
        <v>10</v>
      </c>
      <c r="C22" s="122">
        <v>24</v>
      </c>
      <c r="D22" s="122">
        <v>0</v>
      </c>
      <c r="R22" s="122">
        <f t="shared" si="0"/>
        <v>0</v>
      </c>
    </row>
    <row r="23" spans="2:19">
      <c r="B23" s="122">
        <v>1</v>
      </c>
      <c r="C23" s="122">
        <v>17</v>
      </c>
      <c r="D23" s="122">
        <v>0</v>
      </c>
      <c r="R23" s="122">
        <f t="shared" si="0"/>
        <v>0</v>
      </c>
    </row>
    <row r="24" spans="2:19">
      <c r="B24" s="122">
        <v>8</v>
      </c>
      <c r="C24" s="122">
        <v>19</v>
      </c>
      <c r="D24" s="122">
        <v>0</v>
      </c>
      <c r="R24" s="122">
        <f t="shared" si="0"/>
        <v>0</v>
      </c>
    </row>
    <row r="25" spans="2:19">
      <c r="B25" s="122">
        <v>13</v>
      </c>
      <c r="C25" s="122">
        <v>21</v>
      </c>
      <c r="D25" s="122">
        <v>0</v>
      </c>
      <c r="R25" s="122">
        <f t="shared" si="0"/>
        <v>0</v>
      </c>
    </row>
    <row r="26" spans="2:19">
      <c r="B26" s="122">
        <v>9</v>
      </c>
      <c r="C26" s="122">
        <v>13</v>
      </c>
      <c r="D26" s="122">
        <v>0</v>
      </c>
      <c r="R26" s="122">
        <f t="shared" si="0"/>
        <v>0</v>
      </c>
    </row>
    <row r="27" spans="2:19">
      <c r="B27" s="122">
        <v>15</v>
      </c>
      <c r="C27" s="122">
        <v>24</v>
      </c>
      <c r="D27" s="122">
        <v>0</v>
      </c>
      <c r="R27" s="122">
        <f t="shared" si="0"/>
        <v>0</v>
      </c>
    </row>
    <row r="28" spans="2:19">
      <c r="B28" s="122">
        <v>15</v>
      </c>
      <c r="C28" s="122">
        <v>26</v>
      </c>
      <c r="D28" s="122">
        <v>0</v>
      </c>
      <c r="R28" s="122">
        <f t="shared" si="0"/>
        <v>0</v>
      </c>
    </row>
    <row r="29" spans="2:19">
      <c r="B29" s="122">
        <v>11</v>
      </c>
      <c r="C29" s="122">
        <v>4</v>
      </c>
      <c r="D29" s="122">
        <v>0</v>
      </c>
      <c r="R29" s="122">
        <f t="shared" si="0"/>
        <v>0</v>
      </c>
    </row>
    <row r="30" spans="2:19">
      <c r="B30" s="122">
        <v>6</v>
      </c>
      <c r="C30" s="122">
        <v>5</v>
      </c>
      <c r="D30" s="122">
        <v>0</v>
      </c>
      <c r="R30" s="122">
        <f t="shared" si="0"/>
        <v>0</v>
      </c>
    </row>
    <row r="31" spans="2:19">
      <c r="B31" s="122">
        <v>23</v>
      </c>
      <c r="C31" s="122">
        <v>6</v>
      </c>
      <c r="D31" s="122">
        <v>0</v>
      </c>
      <c r="R31" s="122">
        <f t="shared" si="0"/>
        <v>0</v>
      </c>
    </row>
    <row r="32" spans="2:19">
      <c r="B32" s="122">
        <v>18</v>
      </c>
      <c r="C32" s="122">
        <v>16</v>
      </c>
      <c r="D32" s="122">
        <v>0</v>
      </c>
      <c r="E32" s="122">
        <v>2</v>
      </c>
      <c r="R32" s="122">
        <f t="shared" si="0"/>
        <v>0</v>
      </c>
      <c r="S32" s="122">
        <f>SUM($R32:$R61)</f>
        <v>2</v>
      </c>
    </row>
    <row r="33" spans="2:18">
      <c r="B33" s="122">
        <v>21</v>
      </c>
      <c r="C33" s="122">
        <v>15</v>
      </c>
      <c r="D33" s="122">
        <v>0</v>
      </c>
      <c r="R33" s="122">
        <f t="shared" si="0"/>
        <v>0</v>
      </c>
    </row>
    <row r="34" spans="2:18">
      <c r="B34" s="122">
        <v>22</v>
      </c>
      <c r="C34" s="122">
        <v>8</v>
      </c>
      <c r="D34" s="122">
        <v>0</v>
      </c>
      <c r="R34" s="122">
        <f t="shared" si="0"/>
        <v>0</v>
      </c>
    </row>
    <row r="35" spans="2:18">
      <c r="B35" s="122">
        <v>2</v>
      </c>
      <c r="C35" s="122">
        <v>6</v>
      </c>
      <c r="D35" s="122">
        <v>0</v>
      </c>
      <c r="R35" s="122">
        <f t="shared" si="0"/>
        <v>0</v>
      </c>
    </row>
    <row r="36" spans="2:18">
      <c r="B36" s="122">
        <v>7</v>
      </c>
      <c r="C36" s="122">
        <v>6</v>
      </c>
      <c r="D36" s="122">
        <v>0</v>
      </c>
      <c r="R36" s="122">
        <f t="shared" si="0"/>
        <v>0</v>
      </c>
    </row>
    <row r="37" spans="2:18">
      <c r="B37" s="122">
        <v>7</v>
      </c>
      <c r="C37" s="122">
        <v>16</v>
      </c>
      <c r="D37" s="122">
        <v>0</v>
      </c>
      <c r="R37" s="122">
        <f t="shared" si="0"/>
        <v>0</v>
      </c>
    </row>
    <row r="38" spans="2:18">
      <c r="B38" s="122">
        <v>26</v>
      </c>
      <c r="C38" s="122">
        <v>23</v>
      </c>
      <c r="D38" s="122">
        <v>0</v>
      </c>
      <c r="R38" s="122">
        <f t="shared" si="0"/>
        <v>0</v>
      </c>
    </row>
    <row r="39" spans="2:18">
      <c r="B39" s="122">
        <v>20</v>
      </c>
      <c r="C39" s="122">
        <v>8</v>
      </c>
      <c r="D39" s="122">
        <v>0</v>
      </c>
      <c r="R39" s="122">
        <f t="shared" si="0"/>
        <v>0</v>
      </c>
    </row>
    <row r="40" spans="2:18">
      <c r="B40" s="122">
        <v>24</v>
      </c>
      <c r="C40" s="122">
        <v>1</v>
      </c>
      <c r="D40" s="122">
        <v>0</v>
      </c>
      <c r="R40" s="122">
        <f t="shared" si="0"/>
        <v>0</v>
      </c>
    </row>
    <row r="41" spans="2:18">
      <c r="B41" s="122">
        <v>8</v>
      </c>
      <c r="C41" s="122">
        <v>4</v>
      </c>
      <c r="D41" s="122">
        <v>0</v>
      </c>
      <c r="R41" s="122">
        <f t="shared" si="0"/>
        <v>0</v>
      </c>
    </row>
    <row r="42" spans="2:18">
      <c r="B42" s="122">
        <v>9</v>
      </c>
      <c r="C42" s="122">
        <v>5</v>
      </c>
      <c r="D42" s="122">
        <v>0</v>
      </c>
      <c r="R42" s="122">
        <f t="shared" si="0"/>
        <v>0</v>
      </c>
    </row>
    <row r="43" spans="2:18">
      <c r="B43" s="122">
        <v>24</v>
      </c>
      <c r="C43" s="122">
        <v>24</v>
      </c>
      <c r="D43" s="122">
        <v>1</v>
      </c>
      <c r="R43" s="122">
        <f t="shared" si="0"/>
        <v>1</v>
      </c>
    </row>
    <row r="44" spans="2:18">
      <c r="B44" s="122">
        <v>15</v>
      </c>
      <c r="C44" s="122">
        <v>24</v>
      </c>
      <c r="D44" s="122">
        <v>0</v>
      </c>
      <c r="R44" s="122">
        <f t="shared" si="0"/>
        <v>0</v>
      </c>
    </row>
    <row r="45" spans="2:18">
      <c r="B45" s="122">
        <v>13</v>
      </c>
      <c r="C45" s="122">
        <v>11</v>
      </c>
      <c r="D45" s="122">
        <v>0</v>
      </c>
      <c r="R45" s="122">
        <f t="shared" si="0"/>
        <v>0</v>
      </c>
    </row>
    <row r="46" spans="2:18">
      <c r="B46" s="122">
        <v>22</v>
      </c>
      <c r="C46" s="122">
        <v>6</v>
      </c>
      <c r="D46" s="122">
        <v>0</v>
      </c>
      <c r="R46" s="122">
        <f t="shared" si="0"/>
        <v>0</v>
      </c>
    </row>
    <row r="47" spans="2:18">
      <c r="B47" s="122">
        <v>4</v>
      </c>
      <c r="C47" s="122">
        <v>11</v>
      </c>
      <c r="D47" s="122">
        <v>0</v>
      </c>
      <c r="R47" s="122">
        <f t="shared" si="0"/>
        <v>0</v>
      </c>
    </row>
    <row r="48" spans="2:18">
      <c r="B48" s="122">
        <v>9</v>
      </c>
      <c r="C48" s="122">
        <v>17</v>
      </c>
      <c r="D48" s="122">
        <v>0</v>
      </c>
      <c r="R48" s="122">
        <f t="shared" si="0"/>
        <v>0</v>
      </c>
    </row>
    <row r="49" spans="2:19">
      <c r="B49" s="122">
        <v>18</v>
      </c>
      <c r="C49" s="122">
        <v>18</v>
      </c>
      <c r="D49" s="122">
        <v>1</v>
      </c>
      <c r="R49" s="122">
        <f t="shared" si="0"/>
        <v>1</v>
      </c>
    </row>
    <row r="50" spans="2:19">
      <c r="B50" s="122">
        <v>23</v>
      </c>
      <c r="C50" s="122">
        <v>22</v>
      </c>
      <c r="D50" s="122">
        <v>0</v>
      </c>
      <c r="R50" s="122">
        <f t="shared" si="0"/>
        <v>0</v>
      </c>
    </row>
    <row r="51" spans="2:19">
      <c r="B51" s="122">
        <v>4</v>
      </c>
      <c r="C51" s="122">
        <v>1</v>
      </c>
      <c r="D51" s="122">
        <v>0</v>
      </c>
      <c r="R51" s="122">
        <f t="shared" si="0"/>
        <v>0</v>
      </c>
    </row>
    <row r="52" spans="2:19">
      <c r="B52" s="122">
        <v>26</v>
      </c>
      <c r="C52" s="122">
        <v>9</v>
      </c>
      <c r="D52" s="122">
        <v>0</v>
      </c>
      <c r="R52" s="122">
        <f t="shared" si="0"/>
        <v>0</v>
      </c>
    </row>
    <row r="53" spans="2:19">
      <c r="B53" s="122">
        <v>4</v>
      </c>
      <c r="C53" s="122">
        <v>22</v>
      </c>
      <c r="D53" s="122">
        <v>0</v>
      </c>
      <c r="R53" s="122">
        <f t="shared" si="0"/>
        <v>0</v>
      </c>
    </row>
    <row r="54" spans="2:19">
      <c r="B54" s="122">
        <v>11</v>
      </c>
      <c r="C54" s="122">
        <v>17</v>
      </c>
      <c r="D54" s="122">
        <v>0</v>
      </c>
      <c r="R54" s="122">
        <f t="shared" si="0"/>
        <v>0</v>
      </c>
    </row>
    <row r="55" spans="2:19">
      <c r="B55" s="122">
        <v>4</v>
      </c>
      <c r="C55" s="122">
        <v>16</v>
      </c>
      <c r="D55" s="122">
        <v>0</v>
      </c>
      <c r="R55" s="122">
        <f t="shared" si="0"/>
        <v>0</v>
      </c>
    </row>
    <row r="56" spans="2:19">
      <c r="B56" s="122">
        <v>23</v>
      </c>
      <c r="C56" s="122">
        <v>1</v>
      </c>
      <c r="D56" s="122">
        <v>0</v>
      </c>
      <c r="R56" s="122">
        <f t="shared" si="0"/>
        <v>0</v>
      </c>
    </row>
    <row r="57" spans="2:19">
      <c r="B57" s="122">
        <v>24</v>
      </c>
      <c r="C57" s="122">
        <v>26</v>
      </c>
      <c r="D57" s="122">
        <v>0</v>
      </c>
      <c r="R57" s="122">
        <f t="shared" si="0"/>
        <v>0</v>
      </c>
    </row>
    <row r="58" spans="2:19">
      <c r="B58" s="122">
        <v>22</v>
      </c>
      <c r="C58" s="122">
        <v>14</v>
      </c>
      <c r="D58" s="122">
        <v>0</v>
      </c>
      <c r="R58" s="122">
        <f t="shared" si="0"/>
        <v>0</v>
      </c>
    </row>
    <row r="59" spans="2:19">
      <c r="B59" s="122">
        <v>15</v>
      </c>
      <c r="C59" s="122">
        <v>1</v>
      </c>
      <c r="D59" s="122">
        <v>0</v>
      </c>
      <c r="R59" s="122">
        <f t="shared" si="0"/>
        <v>0</v>
      </c>
    </row>
    <row r="60" spans="2:19">
      <c r="B60" s="122">
        <v>19</v>
      </c>
      <c r="C60" s="122">
        <v>10</v>
      </c>
      <c r="D60" s="122">
        <v>0</v>
      </c>
      <c r="R60" s="122">
        <f t="shared" si="0"/>
        <v>0</v>
      </c>
    </row>
    <row r="61" spans="2:19">
      <c r="B61" s="122">
        <v>27</v>
      </c>
      <c r="C61" s="122">
        <v>13</v>
      </c>
      <c r="D61" s="122">
        <v>0</v>
      </c>
      <c r="R61" s="122">
        <f t="shared" si="0"/>
        <v>0</v>
      </c>
    </row>
    <row r="62" spans="2:19">
      <c r="B62" s="122">
        <v>6</v>
      </c>
      <c r="C62" s="122">
        <v>11</v>
      </c>
      <c r="D62" s="122">
        <v>0</v>
      </c>
      <c r="E62" s="122">
        <v>1</v>
      </c>
      <c r="R62" s="122">
        <f t="shared" si="0"/>
        <v>0</v>
      </c>
      <c r="S62" s="122">
        <f>SUM($R62:$R91)</f>
        <v>1</v>
      </c>
    </row>
    <row r="63" spans="2:19">
      <c r="B63" s="122">
        <v>13</v>
      </c>
      <c r="C63" s="122">
        <v>6</v>
      </c>
      <c r="D63" s="122">
        <v>0</v>
      </c>
      <c r="R63" s="122">
        <f t="shared" si="0"/>
        <v>0</v>
      </c>
    </row>
    <row r="64" spans="2:19">
      <c r="B64" s="122">
        <v>19</v>
      </c>
      <c r="C64" s="122">
        <v>4</v>
      </c>
      <c r="D64" s="122">
        <v>0</v>
      </c>
      <c r="R64" s="122">
        <f t="shared" si="0"/>
        <v>0</v>
      </c>
    </row>
    <row r="65" spans="2:18">
      <c r="B65" s="122">
        <v>9</v>
      </c>
      <c r="C65" s="122">
        <v>6</v>
      </c>
      <c r="D65" s="122">
        <v>0</v>
      </c>
      <c r="R65" s="122">
        <f t="shared" si="0"/>
        <v>0</v>
      </c>
    </row>
    <row r="66" spans="2:18">
      <c r="B66" s="122">
        <v>25</v>
      </c>
      <c r="C66" s="122">
        <v>16</v>
      </c>
      <c r="D66" s="122">
        <v>0</v>
      </c>
      <c r="R66" s="122">
        <f t="shared" ref="R66:R129" si="1">IF(C66=B66,1,0)</f>
        <v>0</v>
      </c>
    </row>
    <row r="67" spans="2:18">
      <c r="B67" s="122">
        <v>19</v>
      </c>
      <c r="C67" s="122">
        <v>23</v>
      </c>
      <c r="D67" s="122">
        <v>0</v>
      </c>
      <c r="R67" s="122">
        <f t="shared" si="1"/>
        <v>0</v>
      </c>
    </row>
    <row r="68" spans="2:18">
      <c r="B68" s="122">
        <v>4</v>
      </c>
      <c r="C68" s="122">
        <v>4</v>
      </c>
      <c r="D68" s="122">
        <v>1</v>
      </c>
      <c r="R68" s="122">
        <f t="shared" si="1"/>
        <v>1</v>
      </c>
    </row>
    <row r="69" spans="2:18">
      <c r="B69" s="122">
        <v>24</v>
      </c>
      <c r="C69" s="122">
        <v>19</v>
      </c>
      <c r="D69" s="122">
        <v>0</v>
      </c>
      <c r="R69" s="122">
        <f t="shared" si="1"/>
        <v>0</v>
      </c>
    </row>
    <row r="70" spans="2:18">
      <c r="B70" s="122">
        <v>13</v>
      </c>
      <c r="C70" s="122">
        <v>12</v>
      </c>
      <c r="D70" s="122">
        <v>0</v>
      </c>
      <c r="R70" s="122">
        <f t="shared" si="1"/>
        <v>0</v>
      </c>
    </row>
    <row r="71" spans="2:18">
      <c r="B71" s="122">
        <v>4</v>
      </c>
      <c r="C71" s="122">
        <v>19</v>
      </c>
      <c r="D71" s="122">
        <v>0</v>
      </c>
      <c r="R71" s="122">
        <f t="shared" si="1"/>
        <v>0</v>
      </c>
    </row>
    <row r="72" spans="2:18">
      <c r="B72" s="122">
        <v>9</v>
      </c>
      <c r="C72" s="122">
        <v>24</v>
      </c>
      <c r="D72" s="122">
        <v>0</v>
      </c>
      <c r="R72" s="122">
        <f t="shared" si="1"/>
        <v>0</v>
      </c>
    </row>
    <row r="73" spans="2:18">
      <c r="B73" s="122">
        <v>1</v>
      </c>
      <c r="C73" s="122">
        <v>25</v>
      </c>
      <c r="D73" s="122">
        <v>0</v>
      </c>
      <c r="R73" s="122">
        <f t="shared" si="1"/>
        <v>0</v>
      </c>
    </row>
    <row r="74" spans="2:18">
      <c r="B74" s="122">
        <v>1</v>
      </c>
      <c r="C74" s="122">
        <v>5</v>
      </c>
      <c r="D74" s="122">
        <v>0</v>
      </c>
      <c r="R74" s="122">
        <f t="shared" si="1"/>
        <v>0</v>
      </c>
    </row>
    <row r="75" spans="2:18">
      <c r="B75" s="122">
        <v>19</v>
      </c>
      <c r="C75" s="122">
        <v>9</v>
      </c>
      <c r="D75" s="122">
        <v>0</v>
      </c>
      <c r="R75" s="122">
        <f t="shared" si="1"/>
        <v>0</v>
      </c>
    </row>
    <row r="76" spans="2:18">
      <c r="B76" s="122">
        <v>25</v>
      </c>
      <c r="C76" s="122">
        <v>27</v>
      </c>
      <c r="D76" s="122">
        <v>0</v>
      </c>
      <c r="R76" s="122">
        <f t="shared" si="1"/>
        <v>0</v>
      </c>
    </row>
    <row r="77" spans="2:18">
      <c r="B77" s="122">
        <v>1</v>
      </c>
      <c r="C77" s="122">
        <v>26</v>
      </c>
      <c r="D77" s="122">
        <v>0</v>
      </c>
      <c r="R77" s="122">
        <f t="shared" si="1"/>
        <v>0</v>
      </c>
    </row>
    <row r="78" spans="2:18">
      <c r="B78" s="122">
        <v>9</v>
      </c>
      <c r="C78" s="122">
        <v>8</v>
      </c>
      <c r="D78" s="122">
        <v>0</v>
      </c>
      <c r="R78" s="122">
        <f t="shared" si="1"/>
        <v>0</v>
      </c>
    </row>
    <row r="79" spans="2:18">
      <c r="B79" s="122">
        <v>23</v>
      </c>
      <c r="C79" s="122">
        <v>26</v>
      </c>
      <c r="D79" s="122">
        <v>0</v>
      </c>
      <c r="R79" s="122">
        <f t="shared" si="1"/>
        <v>0</v>
      </c>
    </row>
    <row r="80" spans="2:18">
      <c r="B80" s="122">
        <v>11</v>
      </c>
      <c r="C80" s="122">
        <v>22</v>
      </c>
      <c r="D80" s="122">
        <v>0</v>
      </c>
      <c r="R80" s="122">
        <f t="shared" si="1"/>
        <v>0</v>
      </c>
    </row>
    <row r="81" spans="2:19">
      <c r="B81" s="122">
        <v>16</v>
      </c>
      <c r="C81" s="122">
        <v>23</v>
      </c>
      <c r="D81" s="122">
        <v>0</v>
      </c>
      <c r="R81" s="122">
        <f t="shared" si="1"/>
        <v>0</v>
      </c>
    </row>
    <row r="82" spans="2:19">
      <c r="B82" s="122">
        <v>23</v>
      </c>
      <c r="C82" s="122">
        <v>9</v>
      </c>
      <c r="D82" s="122">
        <v>0</v>
      </c>
      <c r="R82" s="122">
        <f t="shared" si="1"/>
        <v>0</v>
      </c>
    </row>
    <row r="83" spans="2:19">
      <c r="B83" s="122">
        <v>17</v>
      </c>
      <c r="C83" s="122">
        <v>13</v>
      </c>
      <c r="D83" s="122">
        <v>0</v>
      </c>
      <c r="R83" s="122">
        <f t="shared" si="1"/>
        <v>0</v>
      </c>
    </row>
    <row r="84" spans="2:19">
      <c r="B84" s="122">
        <v>18</v>
      </c>
      <c r="C84" s="122">
        <v>20</v>
      </c>
      <c r="D84" s="122">
        <v>0</v>
      </c>
      <c r="R84" s="122">
        <f t="shared" si="1"/>
        <v>0</v>
      </c>
    </row>
    <row r="85" spans="2:19">
      <c r="B85" s="122">
        <v>15</v>
      </c>
      <c r="C85" s="122">
        <v>18</v>
      </c>
      <c r="D85" s="122">
        <v>0</v>
      </c>
      <c r="R85" s="122">
        <f t="shared" si="1"/>
        <v>0</v>
      </c>
    </row>
    <row r="86" spans="2:19">
      <c r="B86" s="122">
        <v>10</v>
      </c>
      <c r="C86" s="122">
        <v>8</v>
      </c>
      <c r="D86" s="122">
        <v>0</v>
      </c>
      <c r="R86" s="122">
        <f t="shared" si="1"/>
        <v>0</v>
      </c>
    </row>
    <row r="87" spans="2:19">
      <c r="B87" s="122">
        <v>22</v>
      </c>
      <c r="C87" s="122">
        <v>25</v>
      </c>
      <c r="D87" s="122">
        <v>0</v>
      </c>
      <c r="R87" s="122">
        <f t="shared" si="1"/>
        <v>0</v>
      </c>
    </row>
    <row r="88" spans="2:19">
      <c r="B88" s="122">
        <v>16</v>
      </c>
      <c r="C88" s="122">
        <v>19</v>
      </c>
      <c r="D88" s="122">
        <v>0</v>
      </c>
      <c r="R88" s="122">
        <f t="shared" si="1"/>
        <v>0</v>
      </c>
    </row>
    <row r="89" spans="2:19">
      <c r="B89" s="122">
        <v>4</v>
      </c>
      <c r="C89" s="122">
        <v>9</v>
      </c>
      <c r="D89" s="122">
        <v>0</v>
      </c>
      <c r="R89" s="122">
        <f t="shared" si="1"/>
        <v>0</v>
      </c>
    </row>
    <row r="90" spans="2:19">
      <c r="B90" s="122">
        <v>8</v>
      </c>
      <c r="C90" s="122">
        <v>18</v>
      </c>
      <c r="D90" s="122">
        <v>0</v>
      </c>
      <c r="R90" s="122">
        <f t="shared" si="1"/>
        <v>0</v>
      </c>
    </row>
    <row r="91" spans="2:19">
      <c r="B91" s="122">
        <v>25</v>
      </c>
      <c r="C91" s="122">
        <v>13</v>
      </c>
      <c r="D91" s="122">
        <v>0</v>
      </c>
      <c r="R91" s="122">
        <f t="shared" si="1"/>
        <v>0</v>
      </c>
    </row>
    <row r="92" spans="2:19">
      <c r="B92" s="122">
        <v>13</v>
      </c>
      <c r="C92" s="122">
        <v>3</v>
      </c>
      <c r="D92" s="122">
        <v>0</v>
      </c>
      <c r="E92" s="122">
        <v>1</v>
      </c>
      <c r="R92" s="122">
        <f t="shared" si="1"/>
        <v>0</v>
      </c>
      <c r="S92" s="122">
        <f>SUM($R92:$R121)</f>
        <v>1</v>
      </c>
    </row>
    <row r="93" spans="2:19">
      <c r="B93" s="122">
        <v>3</v>
      </c>
      <c r="C93" s="122">
        <v>13</v>
      </c>
      <c r="D93" s="122">
        <v>0</v>
      </c>
      <c r="R93" s="122">
        <f t="shared" si="1"/>
        <v>0</v>
      </c>
    </row>
    <row r="94" spans="2:19">
      <c r="B94" s="122">
        <v>8</v>
      </c>
      <c r="C94" s="122">
        <v>25</v>
      </c>
      <c r="D94" s="122">
        <v>0</v>
      </c>
      <c r="R94" s="122">
        <f t="shared" si="1"/>
        <v>0</v>
      </c>
    </row>
    <row r="95" spans="2:19">
      <c r="B95" s="122">
        <v>23</v>
      </c>
      <c r="C95" s="122">
        <v>22</v>
      </c>
      <c r="D95" s="122">
        <v>0</v>
      </c>
      <c r="R95" s="122">
        <f t="shared" si="1"/>
        <v>0</v>
      </c>
    </row>
    <row r="96" spans="2:19">
      <c r="B96" s="122">
        <v>13</v>
      </c>
      <c r="C96" s="122">
        <v>5</v>
      </c>
      <c r="D96" s="122">
        <v>0</v>
      </c>
      <c r="R96" s="122">
        <f t="shared" si="1"/>
        <v>0</v>
      </c>
    </row>
    <row r="97" spans="2:18">
      <c r="B97" s="122">
        <v>9</v>
      </c>
      <c r="C97" s="122">
        <v>2</v>
      </c>
      <c r="D97" s="122">
        <v>0</v>
      </c>
      <c r="R97" s="122">
        <f t="shared" si="1"/>
        <v>0</v>
      </c>
    </row>
    <row r="98" spans="2:18">
      <c r="B98" s="122">
        <v>23</v>
      </c>
      <c r="C98" s="122">
        <v>15</v>
      </c>
      <c r="D98" s="122">
        <v>0</v>
      </c>
      <c r="R98" s="122">
        <f t="shared" si="1"/>
        <v>0</v>
      </c>
    </row>
    <row r="99" spans="2:18">
      <c r="B99" s="122">
        <v>14</v>
      </c>
      <c r="C99" s="122">
        <v>12</v>
      </c>
      <c r="D99" s="122">
        <v>0</v>
      </c>
      <c r="R99" s="122">
        <f t="shared" si="1"/>
        <v>0</v>
      </c>
    </row>
    <row r="100" spans="2:18">
      <c r="B100" s="122">
        <v>14</v>
      </c>
      <c r="C100" s="122">
        <v>22</v>
      </c>
      <c r="D100" s="122">
        <v>0</v>
      </c>
      <c r="R100" s="122">
        <f t="shared" si="1"/>
        <v>0</v>
      </c>
    </row>
    <row r="101" spans="2:18">
      <c r="B101" s="122">
        <v>9</v>
      </c>
      <c r="C101" s="122">
        <v>20</v>
      </c>
      <c r="D101" s="122">
        <v>0</v>
      </c>
      <c r="R101" s="122">
        <f t="shared" si="1"/>
        <v>0</v>
      </c>
    </row>
    <row r="102" spans="2:18">
      <c r="B102" s="122">
        <v>8</v>
      </c>
      <c r="C102" s="122">
        <v>4</v>
      </c>
      <c r="D102" s="122">
        <v>0</v>
      </c>
      <c r="R102" s="122">
        <f t="shared" si="1"/>
        <v>0</v>
      </c>
    </row>
    <row r="103" spans="2:18">
      <c r="B103" s="122">
        <v>26</v>
      </c>
      <c r="C103" s="122">
        <v>24</v>
      </c>
      <c r="D103" s="122">
        <v>0</v>
      </c>
      <c r="R103" s="122">
        <f t="shared" si="1"/>
        <v>0</v>
      </c>
    </row>
    <row r="104" spans="2:18">
      <c r="B104" s="122">
        <v>21</v>
      </c>
      <c r="C104" s="122">
        <v>4</v>
      </c>
      <c r="D104" s="122">
        <v>0</v>
      </c>
      <c r="R104" s="122">
        <f t="shared" si="1"/>
        <v>0</v>
      </c>
    </row>
    <row r="105" spans="2:18">
      <c r="B105" s="122">
        <v>9</v>
      </c>
      <c r="C105" s="122">
        <v>4</v>
      </c>
      <c r="D105" s="122">
        <v>0</v>
      </c>
      <c r="R105" s="122">
        <f t="shared" si="1"/>
        <v>0</v>
      </c>
    </row>
    <row r="106" spans="2:18">
      <c r="B106" s="122">
        <v>20</v>
      </c>
      <c r="C106" s="122">
        <v>5</v>
      </c>
      <c r="D106" s="122">
        <v>0</v>
      </c>
      <c r="R106" s="122">
        <f t="shared" si="1"/>
        <v>0</v>
      </c>
    </row>
    <row r="107" spans="2:18">
      <c r="B107" s="122">
        <v>2</v>
      </c>
      <c r="C107" s="122">
        <v>21</v>
      </c>
      <c r="D107" s="122">
        <v>0</v>
      </c>
      <c r="R107" s="122">
        <f t="shared" si="1"/>
        <v>0</v>
      </c>
    </row>
    <row r="108" spans="2:18">
      <c r="B108" s="122">
        <v>6</v>
      </c>
      <c r="C108" s="122">
        <v>18</v>
      </c>
      <c r="D108" s="122">
        <v>0</v>
      </c>
      <c r="R108" s="122">
        <f t="shared" si="1"/>
        <v>0</v>
      </c>
    </row>
    <row r="109" spans="2:18">
      <c r="B109" s="122">
        <v>17</v>
      </c>
      <c r="C109" s="122">
        <v>10</v>
      </c>
      <c r="D109" s="122">
        <v>0</v>
      </c>
      <c r="R109" s="122">
        <f t="shared" si="1"/>
        <v>0</v>
      </c>
    </row>
    <row r="110" spans="2:18">
      <c r="B110" s="122">
        <v>13</v>
      </c>
      <c r="C110" s="122">
        <v>12</v>
      </c>
      <c r="D110" s="122">
        <v>0</v>
      </c>
      <c r="R110" s="122">
        <f t="shared" si="1"/>
        <v>0</v>
      </c>
    </row>
    <row r="111" spans="2:18">
      <c r="B111" s="122">
        <v>8</v>
      </c>
      <c r="C111" s="122">
        <v>23</v>
      </c>
      <c r="D111" s="122">
        <v>0</v>
      </c>
      <c r="R111" s="122">
        <f t="shared" si="1"/>
        <v>0</v>
      </c>
    </row>
    <row r="112" spans="2:18">
      <c r="B112" s="122">
        <v>16</v>
      </c>
      <c r="C112" s="122">
        <v>10</v>
      </c>
      <c r="D112" s="122">
        <v>0</v>
      </c>
      <c r="R112" s="122">
        <f t="shared" si="1"/>
        <v>0</v>
      </c>
    </row>
    <row r="113" spans="2:19">
      <c r="B113" s="122">
        <v>16</v>
      </c>
      <c r="C113" s="122">
        <v>3</v>
      </c>
      <c r="D113" s="122">
        <v>0</v>
      </c>
      <c r="R113" s="122">
        <f t="shared" si="1"/>
        <v>0</v>
      </c>
    </row>
    <row r="114" spans="2:19">
      <c r="B114" s="122">
        <v>1</v>
      </c>
      <c r="C114" s="122">
        <v>27</v>
      </c>
      <c r="D114" s="122">
        <v>0</v>
      </c>
      <c r="R114" s="122">
        <f t="shared" si="1"/>
        <v>0</v>
      </c>
    </row>
    <row r="115" spans="2:19">
      <c r="B115" s="122">
        <v>14</v>
      </c>
      <c r="C115" s="122">
        <v>14</v>
      </c>
      <c r="D115" s="122">
        <v>1</v>
      </c>
      <c r="R115" s="122">
        <f t="shared" si="1"/>
        <v>1</v>
      </c>
    </row>
    <row r="116" spans="2:19">
      <c r="B116" s="122">
        <v>16</v>
      </c>
      <c r="C116" s="122">
        <v>18</v>
      </c>
      <c r="D116" s="122">
        <v>0</v>
      </c>
      <c r="R116" s="122">
        <f t="shared" si="1"/>
        <v>0</v>
      </c>
    </row>
    <row r="117" spans="2:19">
      <c r="B117" s="122">
        <v>12</v>
      </c>
      <c r="C117" s="122">
        <v>18</v>
      </c>
      <c r="D117" s="122">
        <v>0</v>
      </c>
      <c r="R117" s="122">
        <f t="shared" si="1"/>
        <v>0</v>
      </c>
    </row>
    <row r="118" spans="2:19">
      <c r="B118" s="122">
        <v>5</v>
      </c>
      <c r="C118" s="122">
        <v>2</v>
      </c>
      <c r="D118" s="122">
        <v>0</v>
      </c>
      <c r="R118" s="122">
        <f t="shared" si="1"/>
        <v>0</v>
      </c>
    </row>
    <row r="119" spans="2:19">
      <c r="B119" s="122">
        <v>20</v>
      </c>
      <c r="C119" s="122">
        <v>2</v>
      </c>
      <c r="D119" s="122">
        <v>0</v>
      </c>
      <c r="R119" s="122">
        <f t="shared" si="1"/>
        <v>0</v>
      </c>
    </row>
    <row r="120" spans="2:19">
      <c r="B120" s="122">
        <v>18</v>
      </c>
      <c r="C120" s="122">
        <v>8</v>
      </c>
      <c r="D120" s="122">
        <v>0</v>
      </c>
      <c r="R120" s="122">
        <f t="shared" si="1"/>
        <v>0</v>
      </c>
    </row>
    <row r="121" spans="2:19">
      <c r="B121" s="122">
        <v>2</v>
      </c>
      <c r="C121" s="122">
        <v>24</v>
      </c>
      <c r="D121" s="122">
        <v>0</v>
      </c>
      <c r="R121" s="122">
        <f t="shared" si="1"/>
        <v>0</v>
      </c>
    </row>
    <row r="122" spans="2:19">
      <c r="B122" s="122">
        <v>7</v>
      </c>
      <c r="C122" s="122">
        <v>4</v>
      </c>
      <c r="D122" s="122">
        <v>0</v>
      </c>
      <c r="E122" s="122">
        <v>2</v>
      </c>
      <c r="R122" s="122">
        <f t="shared" si="1"/>
        <v>0</v>
      </c>
      <c r="S122" s="122">
        <f>SUM($R122:$R151)</f>
        <v>2</v>
      </c>
    </row>
    <row r="123" spans="2:19">
      <c r="B123" s="122">
        <v>18</v>
      </c>
      <c r="C123" s="122">
        <v>16</v>
      </c>
      <c r="D123" s="122">
        <v>0</v>
      </c>
      <c r="R123" s="122">
        <f t="shared" si="1"/>
        <v>0</v>
      </c>
    </row>
    <row r="124" spans="2:19">
      <c r="B124" s="122">
        <v>14</v>
      </c>
      <c r="C124" s="122">
        <v>19</v>
      </c>
      <c r="D124" s="122">
        <v>0</v>
      </c>
      <c r="R124" s="122">
        <f t="shared" si="1"/>
        <v>0</v>
      </c>
    </row>
    <row r="125" spans="2:19">
      <c r="B125" s="122">
        <v>24</v>
      </c>
      <c r="C125" s="122">
        <v>17</v>
      </c>
      <c r="D125" s="122">
        <v>0</v>
      </c>
      <c r="R125" s="122">
        <f t="shared" si="1"/>
        <v>0</v>
      </c>
    </row>
    <row r="126" spans="2:19">
      <c r="B126" s="122">
        <v>5</v>
      </c>
      <c r="C126" s="122">
        <v>4</v>
      </c>
      <c r="D126" s="122">
        <v>0</v>
      </c>
      <c r="R126" s="122">
        <f t="shared" si="1"/>
        <v>0</v>
      </c>
    </row>
    <row r="127" spans="2:19">
      <c r="B127" s="122">
        <v>23</v>
      </c>
      <c r="C127" s="122">
        <v>10</v>
      </c>
      <c r="D127" s="122">
        <v>0</v>
      </c>
      <c r="R127" s="122">
        <f t="shared" si="1"/>
        <v>0</v>
      </c>
    </row>
    <row r="128" spans="2:19">
      <c r="B128" s="122">
        <v>23</v>
      </c>
      <c r="C128" s="122">
        <v>14</v>
      </c>
      <c r="D128" s="122">
        <v>0</v>
      </c>
      <c r="R128" s="122">
        <f t="shared" si="1"/>
        <v>0</v>
      </c>
    </row>
    <row r="129" spans="2:18">
      <c r="B129" s="122">
        <v>26</v>
      </c>
      <c r="C129" s="122">
        <v>25</v>
      </c>
      <c r="D129" s="122">
        <v>0</v>
      </c>
      <c r="R129" s="122">
        <f t="shared" si="1"/>
        <v>0</v>
      </c>
    </row>
    <row r="130" spans="2:18">
      <c r="B130" s="122">
        <v>22</v>
      </c>
      <c r="C130" s="122">
        <v>4</v>
      </c>
      <c r="D130" s="122">
        <v>0</v>
      </c>
      <c r="R130" s="122">
        <f t="shared" ref="R130:R193" si="2">IF(C130=B130,1,0)</f>
        <v>0</v>
      </c>
    </row>
    <row r="131" spans="2:18">
      <c r="B131" s="122">
        <v>17</v>
      </c>
      <c r="C131" s="122">
        <v>19</v>
      </c>
      <c r="D131" s="122">
        <v>0</v>
      </c>
      <c r="R131" s="122">
        <f t="shared" si="2"/>
        <v>0</v>
      </c>
    </row>
    <row r="132" spans="2:18">
      <c r="B132" s="122">
        <v>3</v>
      </c>
      <c r="C132" s="122">
        <v>16</v>
      </c>
      <c r="D132" s="122">
        <v>0</v>
      </c>
      <c r="R132" s="122">
        <f t="shared" si="2"/>
        <v>0</v>
      </c>
    </row>
    <row r="133" spans="2:18">
      <c r="B133" s="122">
        <v>25</v>
      </c>
      <c r="C133" s="122">
        <v>13</v>
      </c>
      <c r="D133" s="122">
        <v>0</v>
      </c>
      <c r="R133" s="122">
        <f t="shared" si="2"/>
        <v>0</v>
      </c>
    </row>
    <row r="134" spans="2:18">
      <c r="B134" s="122">
        <v>12</v>
      </c>
      <c r="C134" s="122">
        <v>9</v>
      </c>
      <c r="D134" s="122">
        <v>0</v>
      </c>
      <c r="R134" s="122">
        <f t="shared" si="2"/>
        <v>0</v>
      </c>
    </row>
    <row r="135" spans="2:18">
      <c r="B135" s="122">
        <v>15</v>
      </c>
      <c r="C135" s="122">
        <v>1</v>
      </c>
      <c r="D135" s="122">
        <v>0</v>
      </c>
      <c r="R135" s="122">
        <f t="shared" si="2"/>
        <v>0</v>
      </c>
    </row>
    <row r="136" spans="2:18">
      <c r="B136" s="122">
        <v>10</v>
      </c>
      <c r="C136" s="122">
        <v>10</v>
      </c>
      <c r="D136" s="122">
        <v>1</v>
      </c>
      <c r="R136" s="122">
        <f t="shared" si="2"/>
        <v>1</v>
      </c>
    </row>
    <row r="137" spans="2:18">
      <c r="B137" s="122">
        <v>17</v>
      </c>
      <c r="C137" s="122">
        <v>3</v>
      </c>
      <c r="D137" s="122">
        <v>0</v>
      </c>
      <c r="R137" s="122">
        <f t="shared" si="2"/>
        <v>0</v>
      </c>
    </row>
    <row r="138" spans="2:18">
      <c r="B138" s="122">
        <v>6</v>
      </c>
      <c r="C138" s="122">
        <v>9</v>
      </c>
      <c r="D138" s="122">
        <v>0</v>
      </c>
      <c r="R138" s="122">
        <f t="shared" si="2"/>
        <v>0</v>
      </c>
    </row>
    <row r="139" spans="2:18">
      <c r="B139" s="122">
        <v>8</v>
      </c>
      <c r="C139" s="122">
        <v>6</v>
      </c>
      <c r="D139" s="122">
        <v>0</v>
      </c>
      <c r="R139" s="122">
        <f t="shared" si="2"/>
        <v>0</v>
      </c>
    </row>
    <row r="140" spans="2:18">
      <c r="B140" s="122">
        <v>17</v>
      </c>
      <c r="C140" s="122">
        <v>27</v>
      </c>
      <c r="D140" s="122">
        <v>0</v>
      </c>
      <c r="R140" s="122">
        <f t="shared" si="2"/>
        <v>0</v>
      </c>
    </row>
    <row r="141" spans="2:18">
      <c r="B141" s="122">
        <v>2</v>
      </c>
      <c r="C141" s="122">
        <v>24</v>
      </c>
      <c r="D141" s="122">
        <v>0</v>
      </c>
      <c r="R141" s="122">
        <f t="shared" si="2"/>
        <v>0</v>
      </c>
    </row>
    <row r="142" spans="2:18">
      <c r="B142" s="122">
        <v>10</v>
      </c>
      <c r="C142" s="122">
        <v>27</v>
      </c>
      <c r="D142" s="122">
        <v>0</v>
      </c>
      <c r="R142" s="122">
        <f t="shared" si="2"/>
        <v>0</v>
      </c>
    </row>
    <row r="143" spans="2:18">
      <c r="B143" s="122">
        <v>6</v>
      </c>
      <c r="C143" s="122">
        <v>6</v>
      </c>
      <c r="D143" s="122">
        <v>1</v>
      </c>
      <c r="R143" s="122">
        <f t="shared" si="2"/>
        <v>1</v>
      </c>
    </row>
    <row r="144" spans="2:18">
      <c r="B144" s="122">
        <v>17</v>
      </c>
      <c r="C144" s="122">
        <v>18</v>
      </c>
      <c r="D144" s="122">
        <v>0</v>
      </c>
      <c r="R144" s="122">
        <f t="shared" si="2"/>
        <v>0</v>
      </c>
    </row>
    <row r="145" spans="2:19">
      <c r="B145" s="122">
        <v>24</v>
      </c>
      <c r="C145" s="122">
        <v>20</v>
      </c>
      <c r="D145" s="122">
        <v>0</v>
      </c>
      <c r="R145" s="122">
        <f t="shared" si="2"/>
        <v>0</v>
      </c>
    </row>
    <row r="146" spans="2:19">
      <c r="B146" s="122">
        <v>27</v>
      </c>
      <c r="C146" s="122">
        <v>5</v>
      </c>
      <c r="D146" s="122">
        <v>0</v>
      </c>
      <c r="R146" s="122">
        <f t="shared" si="2"/>
        <v>0</v>
      </c>
    </row>
    <row r="147" spans="2:19">
      <c r="B147" s="122">
        <v>14</v>
      </c>
      <c r="C147" s="122">
        <v>26</v>
      </c>
      <c r="D147" s="122">
        <v>0</v>
      </c>
      <c r="R147" s="122">
        <f t="shared" si="2"/>
        <v>0</v>
      </c>
    </row>
    <row r="148" spans="2:19">
      <c r="B148" s="122">
        <v>3</v>
      </c>
      <c r="C148" s="122">
        <v>26</v>
      </c>
      <c r="D148" s="122">
        <v>0</v>
      </c>
      <c r="R148" s="122">
        <f t="shared" si="2"/>
        <v>0</v>
      </c>
    </row>
    <row r="149" spans="2:19">
      <c r="B149" s="122">
        <v>18</v>
      </c>
      <c r="C149" s="122">
        <v>26</v>
      </c>
      <c r="D149" s="122">
        <v>0</v>
      </c>
      <c r="R149" s="122">
        <f t="shared" si="2"/>
        <v>0</v>
      </c>
    </row>
    <row r="150" spans="2:19">
      <c r="B150" s="122">
        <v>22</v>
      </c>
      <c r="C150" s="122">
        <v>11</v>
      </c>
      <c r="D150" s="122">
        <v>0</v>
      </c>
      <c r="R150" s="122">
        <f t="shared" si="2"/>
        <v>0</v>
      </c>
    </row>
    <row r="151" spans="2:19">
      <c r="B151" s="122">
        <v>26</v>
      </c>
      <c r="C151" s="122">
        <v>17</v>
      </c>
      <c r="D151" s="122">
        <v>0</v>
      </c>
      <c r="R151" s="122">
        <f t="shared" si="2"/>
        <v>0</v>
      </c>
    </row>
    <row r="152" spans="2:19">
      <c r="B152" s="122">
        <v>19</v>
      </c>
      <c r="C152" s="122">
        <v>8</v>
      </c>
      <c r="D152" s="122">
        <v>0</v>
      </c>
      <c r="E152" s="122">
        <v>1</v>
      </c>
      <c r="R152" s="122">
        <f t="shared" si="2"/>
        <v>0</v>
      </c>
      <c r="S152" s="122">
        <f>SUM($R152:$R181)</f>
        <v>1</v>
      </c>
    </row>
    <row r="153" spans="2:19">
      <c r="B153" s="122">
        <v>1</v>
      </c>
      <c r="C153" s="122">
        <v>19</v>
      </c>
      <c r="D153" s="122">
        <v>0</v>
      </c>
      <c r="R153" s="122">
        <f t="shared" si="2"/>
        <v>0</v>
      </c>
    </row>
    <row r="154" spans="2:19">
      <c r="B154" s="122">
        <v>22</v>
      </c>
      <c r="C154" s="122">
        <v>3</v>
      </c>
      <c r="D154" s="122">
        <v>0</v>
      </c>
      <c r="R154" s="122">
        <f t="shared" si="2"/>
        <v>0</v>
      </c>
    </row>
    <row r="155" spans="2:19">
      <c r="B155" s="122">
        <v>20</v>
      </c>
      <c r="C155" s="122">
        <v>22</v>
      </c>
      <c r="D155" s="122">
        <v>0</v>
      </c>
      <c r="R155" s="122">
        <f t="shared" si="2"/>
        <v>0</v>
      </c>
    </row>
    <row r="156" spans="2:19">
      <c r="B156" s="122">
        <v>16</v>
      </c>
      <c r="C156" s="122">
        <v>14</v>
      </c>
      <c r="D156" s="122">
        <v>0</v>
      </c>
      <c r="R156" s="122">
        <f t="shared" si="2"/>
        <v>0</v>
      </c>
    </row>
    <row r="157" spans="2:19">
      <c r="B157" s="122">
        <v>20</v>
      </c>
      <c r="C157" s="122">
        <v>16</v>
      </c>
      <c r="D157" s="122">
        <v>0</v>
      </c>
      <c r="R157" s="122">
        <f t="shared" si="2"/>
        <v>0</v>
      </c>
    </row>
    <row r="158" spans="2:19">
      <c r="B158" s="122">
        <v>22</v>
      </c>
      <c r="C158" s="122">
        <v>3</v>
      </c>
      <c r="D158" s="122">
        <v>0</v>
      </c>
      <c r="R158" s="122">
        <f t="shared" si="2"/>
        <v>0</v>
      </c>
    </row>
    <row r="159" spans="2:19">
      <c r="B159" s="122">
        <v>20</v>
      </c>
      <c r="C159" s="122">
        <v>14</v>
      </c>
      <c r="D159" s="122">
        <v>0</v>
      </c>
      <c r="R159" s="122">
        <f t="shared" si="2"/>
        <v>0</v>
      </c>
    </row>
    <row r="160" spans="2:19">
      <c r="B160" s="122">
        <v>8</v>
      </c>
      <c r="C160" s="122">
        <v>8</v>
      </c>
      <c r="D160" s="122">
        <v>1</v>
      </c>
      <c r="R160" s="122">
        <f t="shared" si="2"/>
        <v>1</v>
      </c>
    </row>
    <row r="161" spans="2:18">
      <c r="B161" s="122">
        <v>18</v>
      </c>
      <c r="C161" s="122">
        <v>20</v>
      </c>
      <c r="D161" s="122">
        <v>0</v>
      </c>
      <c r="R161" s="122">
        <f t="shared" si="2"/>
        <v>0</v>
      </c>
    </row>
    <row r="162" spans="2:18">
      <c r="B162" s="122">
        <v>22</v>
      </c>
      <c r="C162" s="122">
        <v>15</v>
      </c>
      <c r="D162" s="122">
        <v>0</v>
      </c>
      <c r="R162" s="122">
        <f t="shared" si="2"/>
        <v>0</v>
      </c>
    </row>
    <row r="163" spans="2:18">
      <c r="B163" s="122">
        <v>9</v>
      </c>
      <c r="C163" s="122">
        <v>21</v>
      </c>
      <c r="D163" s="122">
        <v>0</v>
      </c>
      <c r="R163" s="122">
        <f t="shared" si="2"/>
        <v>0</v>
      </c>
    </row>
    <row r="164" spans="2:18">
      <c r="B164" s="122">
        <v>6</v>
      </c>
      <c r="C164" s="122">
        <v>12</v>
      </c>
      <c r="D164" s="122">
        <v>0</v>
      </c>
      <c r="R164" s="122">
        <f t="shared" si="2"/>
        <v>0</v>
      </c>
    </row>
    <row r="165" spans="2:18">
      <c r="B165" s="122">
        <v>1</v>
      </c>
      <c r="C165" s="122">
        <v>21</v>
      </c>
      <c r="D165" s="122">
        <v>0</v>
      </c>
      <c r="R165" s="122">
        <f t="shared" si="2"/>
        <v>0</v>
      </c>
    </row>
    <row r="166" spans="2:18">
      <c r="B166" s="122">
        <v>3</v>
      </c>
      <c r="C166" s="122">
        <v>16</v>
      </c>
      <c r="D166" s="122">
        <v>0</v>
      </c>
      <c r="R166" s="122">
        <f t="shared" si="2"/>
        <v>0</v>
      </c>
    </row>
    <row r="167" spans="2:18">
      <c r="B167" s="122">
        <v>11</v>
      </c>
      <c r="C167" s="122">
        <v>19</v>
      </c>
      <c r="D167" s="122">
        <v>0</v>
      </c>
      <c r="R167" s="122">
        <f t="shared" si="2"/>
        <v>0</v>
      </c>
    </row>
    <row r="168" spans="2:18">
      <c r="B168" s="122">
        <v>21</v>
      </c>
      <c r="C168" s="122">
        <v>10</v>
      </c>
      <c r="D168" s="122">
        <v>0</v>
      </c>
      <c r="R168" s="122">
        <f t="shared" si="2"/>
        <v>0</v>
      </c>
    </row>
    <row r="169" spans="2:18">
      <c r="B169" s="122">
        <v>15</v>
      </c>
      <c r="C169" s="122">
        <v>2</v>
      </c>
      <c r="D169" s="122">
        <v>0</v>
      </c>
      <c r="R169" s="122">
        <f t="shared" si="2"/>
        <v>0</v>
      </c>
    </row>
    <row r="170" spans="2:18">
      <c r="B170" s="122">
        <v>24</v>
      </c>
      <c r="C170" s="122">
        <v>7</v>
      </c>
      <c r="D170" s="122">
        <v>0</v>
      </c>
      <c r="R170" s="122">
        <f t="shared" si="2"/>
        <v>0</v>
      </c>
    </row>
    <row r="171" spans="2:18">
      <c r="B171" s="122">
        <v>23</v>
      </c>
      <c r="C171" s="122">
        <v>20</v>
      </c>
      <c r="D171" s="122">
        <v>0</v>
      </c>
      <c r="R171" s="122">
        <f t="shared" si="2"/>
        <v>0</v>
      </c>
    </row>
    <row r="172" spans="2:18">
      <c r="B172" s="122">
        <v>3</v>
      </c>
      <c r="C172" s="122">
        <v>25</v>
      </c>
      <c r="D172" s="122">
        <v>0</v>
      </c>
      <c r="R172" s="122">
        <f t="shared" si="2"/>
        <v>0</v>
      </c>
    </row>
    <row r="173" spans="2:18">
      <c r="B173" s="122">
        <v>16</v>
      </c>
      <c r="C173" s="122">
        <v>24</v>
      </c>
      <c r="D173" s="122">
        <v>0</v>
      </c>
      <c r="R173" s="122">
        <f t="shared" si="2"/>
        <v>0</v>
      </c>
    </row>
    <row r="174" spans="2:18">
      <c r="B174" s="122">
        <v>21</v>
      </c>
      <c r="C174" s="122">
        <v>15</v>
      </c>
      <c r="D174" s="122">
        <v>0</v>
      </c>
      <c r="R174" s="122">
        <f t="shared" si="2"/>
        <v>0</v>
      </c>
    </row>
    <row r="175" spans="2:18">
      <c r="B175" s="122">
        <v>2</v>
      </c>
      <c r="C175" s="122">
        <v>27</v>
      </c>
      <c r="D175" s="122">
        <v>0</v>
      </c>
      <c r="R175" s="122">
        <f t="shared" si="2"/>
        <v>0</v>
      </c>
    </row>
    <row r="176" spans="2:18">
      <c r="B176" s="122">
        <v>24</v>
      </c>
      <c r="C176" s="122">
        <v>17</v>
      </c>
      <c r="D176" s="122">
        <v>0</v>
      </c>
      <c r="R176" s="122">
        <f t="shared" si="2"/>
        <v>0</v>
      </c>
    </row>
    <row r="177" spans="2:19">
      <c r="B177" s="122">
        <v>6</v>
      </c>
      <c r="C177" s="122">
        <v>13</v>
      </c>
      <c r="D177" s="122">
        <v>0</v>
      </c>
      <c r="R177" s="122">
        <f t="shared" si="2"/>
        <v>0</v>
      </c>
    </row>
    <row r="178" spans="2:19">
      <c r="B178" s="122">
        <v>4</v>
      </c>
      <c r="C178" s="122">
        <v>24</v>
      </c>
      <c r="D178" s="122">
        <v>0</v>
      </c>
      <c r="R178" s="122">
        <f t="shared" si="2"/>
        <v>0</v>
      </c>
    </row>
    <row r="179" spans="2:19">
      <c r="B179" s="122">
        <v>20</v>
      </c>
      <c r="C179" s="122">
        <v>19</v>
      </c>
      <c r="D179" s="122">
        <v>0</v>
      </c>
      <c r="R179" s="122">
        <f t="shared" si="2"/>
        <v>0</v>
      </c>
    </row>
    <row r="180" spans="2:19">
      <c r="B180" s="122">
        <v>25</v>
      </c>
      <c r="C180" s="122">
        <v>5</v>
      </c>
      <c r="D180" s="122">
        <v>0</v>
      </c>
      <c r="R180" s="122">
        <f t="shared" si="2"/>
        <v>0</v>
      </c>
    </row>
    <row r="181" spans="2:19">
      <c r="B181" s="122">
        <v>27</v>
      </c>
      <c r="C181" s="122">
        <v>6</v>
      </c>
      <c r="D181" s="122">
        <v>0</v>
      </c>
      <c r="R181" s="122">
        <f t="shared" si="2"/>
        <v>0</v>
      </c>
    </row>
    <row r="182" spans="2:19">
      <c r="B182" s="122">
        <v>7</v>
      </c>
      <c r="C182" s="122">
        <v>1</v>
      </c>
      <c r="D182" s="122">
        <v>0</v>
      </c>
      <c r="E182" s="122">
        <v>1</v>
      </c>
      <c r="R182" s="122">
        <f t="shared" si="2"/>
        <v>0</v>
      </c>
      <c r="S182" s="122">
        <f>SUM($R182:$R211)</f>
        <v>1</v>
      </c>
    </row>
    <row r="183" spans="2:19">
      <c r="B183" s="122">
        <v>11</v>
      </c>
      <c r="C183" s="122">
        <v>2</v>
      </c>
      <c r="D183" s="122">
        <v>0</v>
      </c>
      <c r="R183" s="122">
        <f t="shared" si="2"/>
        <v>0</v>
      </c>
    </row>
    <row r="184" spans="2:19">
      <c r="B184" s="122">
        <v>16</v>
      </c>
      <c r="C184" s="122">
        <v>20</v>
      </c>
      <c r="D184" s="122">
        <v>0</v>
      </c>
      <c r="R184" s="122">
        <f t="shared" si="2"/>
        <v>0</v>
      </c>
    </row>
    <row r="185" spans="2:19">
      <c r="B185" s="122">
        <v>19</v>
      </c>
      <c r="C185" s="122">
        <v>20</v>
      </c>
      <c r="D185" s="122">
        <v>0</v>
      </c>
      <c r="R185" s="122">
        <f t="shared" si="2"/>
        <v>0</v>
      </c>
    </row>
    <row r="186" spans="2:19">
      <c r="B186" s="122">
        <v>10</v>
      </c>
      <c r="C186" s="122">
        <v>21</v>
      </c>
      <c r="D186" s="122">
        <v>0</v>
      </c>
      <c r="R186" s="122">
        <f t="shared" si="2"/>
        <v>0</v>
      </c>
    </row>
    <row r="187" spans="2:19">
      <c r="B187" s="122">
        <v>8</v>
      </c>
      <c r="C187" s="122">
        <v>3</v>
      </c>
      <c r="D187" s="122">
        <v>0</v>
      </c>
      <c r="R187" s="122">
        <f t="shared" si="2"/>
        <v>0</v>
      </c>
    </row>
    <row r="188" spans="2:19">
      <c r="B188" s="122">
        <v>9</v>
      </c>
      <c r="C188" s="122">
        <v>18</v>
      </c>
      <c r="D188" s="122">
        <v>0</v>
      </c>
      <c r="R188" s="122">
        <f t="shared" si="2"/>
        <v>0</v>
      </c>
    </row>
    <row r="189" spans="2:19">
      <c r="B189" s="122">
        <v>27</v>
      </c>
      <c r="C189" s="122">
        <v>16</v>
      </c>
      <c r="D189" s="122">
        <v>0</v>
      </c>
      <c r="R189" s="122">
        <f t="shared" si="2"/>
        <v>0</v>
      </c>
    </row>
    <row r="190" spans="2:19">
      <c r="B190" s="122">
        <v>8</v>
      </c>
      <c r="C190" s="122">
        <v>23</v>
      </c>
      <c r="D190" s="122">
        <v>0</v>
      </c>
      <c r="R190" s="122">
        <f t="shared" si="2"/>
        <v>0</v>
      </c>
    </row>
    <row r="191" spans="2:19">
      <c r="B191" s="122">
        <v>12</v>
      </c>
      <c r="C191" s="122">
        <v>1</v>
      </c>
      <c r="D191" s="122">
        <v>0</v>
      </c>
      <c r="R191" s="122">
        <f t="shared" si="2"/>
        <v>0</v>
      </c>
    </row>
    <row r="192" spans="2:19">
      <c r="B192" s="122">
        <v>1</v>
      </c>
      <c r="C192" s="122">
        <v>7</v>
      </c>
      <c r="D192" s="122">
        <v>0</v>
      </c>
      <c r="R192" s="122">
        <f t="shared" si="2"/>
        <v>0</v>
      </c>
    </row>
    <row r="193" spans="2:18">
      <c r="B193" s="122">
        <v>21</v>
      </c>
      <c r="C193" s="122">
        <v>8</v>
      </c>
      <c r="D193" s="122">
        <v>0</v>
      </c>
      <c r="R193" s="122">
        <f t="shared" si="2"/>
        <v>0</v>
      </c>
    </row>
    <row r="194" spans="2:18">
      <c r="B194" s="122">
        <v>17</v>
      </c>
      <c r="C194" s="122">
        <v>1</v>
      </c>
      <c r="D194" s="122">
        <v>0</v>
      </c>
      <c r="R194" s="122">
        <f t="shared" ref="R194:R257" si="3">IF(C194=B194,1,0)</f>
        <v>0</v>
      </c>
    </row>
    <row r="195" spans="2:18">
      <c r="B195" s="122">
        <v>25</v>
      </c>
      <c r="C195" s="122">
        <v>2</v>
      </c>
      <c r="D195" s="122">
        <v>0</v>
      </c>
      <c r="R195" s="122">
        <f t="shared" si="3"/>
        <v>0</v>
      </c>
    </row>
    <row r="196" spans="2:18">
      <c r="B196" s="122">
        <v>9</v>
      </c>
      <c r="C196" s="122">
        <v>4</v>
      </c>
      <c r="D196" s="122">
        <v>0</v>
      </c>
      <c r="R196" s="122">
        <f t="shared" si="3"/>
        <v>0</v>
      </c>
    </row>
    <row r="197" spans="2:18">
      <c r="B197" s="122">
        <v>22</v>
      </c>
      <c r="C197" s="122">
        <v>22</v>
      </c>
      <c r="D197" s="122">
        <v>1</v>
      </c>
      <c r="R197" s="122">
        <f t="shared" si="3"/>
        <v>1</v>
      </c>
    </row>
    <row r="198" spans="2:18">
      <c r="B198" s="122">
        <v>16</v>
      </c>
      <c r="C198" s="122">
        <v>14</v>
      </c>
      <c r="D198" s="122">
        <v>0</v>
      </c>
      <c r="R198" s="122">
        <f t="shared" si="3"/>
        <v>0</v>
      </c>
    </row>
    <row r="199" spans="2:18">
      <c r="B199" s="122">
        <v>11</v>
      </c>
      <c r="C199" s="122">
        <v>2</v>
      </c>
      <c r="D199" s="122">
        <v>0</v>
      </c>
      <c r="R199" s="122">
        <f t="shared" si="3"/>
        <v>0</v>
      </c>
    </row>
    <row r="200" spans="2:18">
      <c r="B200" s="122">
        <v>11</v>
      </c>
      <c r="C200" s="122">
        <v>5</v>
      </c>
      <c r="D200" s="122">
        <v>0</v>
      </c>
      <c r="R200" s="122">
        <f t="shared" si="3"/>
        <v>0</v>
      </c>
    </row>
    <row r="201" spans="2:18">
      <c r="B201" s="122">
        <v>8</v>
      </c>
      <c r="C201" s="122">
        <v>25</v>
      </c>
      <c r="D201" s="122">
        <v>0</v>
      </c>
      <c r="R201" s="122">
        <f t="shared" si="3"/>
        <v>0</v>
      </c>
    </row>
    <row r="202" spans="2:18">
      <c r="B202" s="122">
        <v>22</v>
      </c>
      <c r="C202" s="122">
        <v>24</v>
      </c>
      <c r="D202" s="122">
        <v>0</v>
      </c>
      <c r="R202" s="122">
        <f t="shared" si="3"/>
        <v>0</v>
      </c>
    </row>
    <row r="203" spans="2:18">
      <c r="B203" s="122">
        <v>24</v>
      </c>
      <c r="C203" s="122">
        <v>15</v>
      </c>
      <c r="D203" s="122">
        <v>0</v>
      </c>
      <c r="R203" s="122">
        <f t="shared" si="3"/>
        <v>0</v>
      </c>
    </row>
    <row r="204" spans="2:18">
      <c r="B204" s="122">
        <v>22</v>
      </c>
      <c r="C204" s="122">
        <v>17</v>
      </c>
      <c r="D204" s="122">
        <v>0</v>
      </c>
      <c r="R204" s="122">
        <f t="shared" si="3"/>
        <v>0</v>
      </c>
    </row>
    <row r="205" spans="2:18">
      <c r="B205" s="122">
        <v>10</v>
      </c>
      <c r="C205" s="122">
        <v>25</v>
      </c>
      <c r="D205" s="122">
        <v>0</v>
      </c>
      <c r="R205" s="122">
        <f t="shared" si="3"/>
        <v>0</v>
      </c>
    </row>
    <row r="206" spans="2:18">
      <c r="B206" s="122">
        <v>9</v>
      </c>
      <c r="C206" s="122">
        <v>15</v>
      </c>
      <c r="D206" s="122">
        <v>0</v>
      </c>
      <c r="R206" s="122">
        <f t="shared" si="3"/>
        <v>0</v>
      </c>
    </row>
    <row r="207" spans="2:18">
      <c r="B207" s="122">
        <v>11</v>
      </c>
      <c r="C207" s="122">
        <v>7</v>
      </c>
      <c r="D207" s="122">
        <v>0</v>
      </c>
      <c r="R207" s="122">
        <f t="shared" si="3"/>
        <v>0</v>
      </c>
    </row>
    <row r="208" spans="2:18">
      <c r="B208" s="122">
        <v>23</v>
      </c>
      <c r="C208" s="122">
        <v>13</v>
      </c>
      <c r="D208" s="122">
        <v>0</v>
      </c>
      <c r="R208" s="122">
        <f t="shared" si="3"/>
        <v>0</v>
      </c>
    </row>
    <row r="209" spans="2:19">
      <c r="B209" s="122">
        <v>15</v>
      </c>
      <c r="C209" s="122">
        <v>21</v>
      </c>
      <c r="D209" s="122">
        <v>0</v>
      </c>
      <c r="R209" s="122">
        <f t="shared" si="3"/>
        <v>0</v>
      </c>
    </row>
    <row r="210" spans="2:19">
      <c r="B210" s="122">
        <v>1</v>
      </c>
      <c r="C210" s="122">
        <v>27</v>
      </c>
      <c r="D210" s="122">
        <v>0</v>
      </c>
      <c r="R210" s="122">
        <f t="shared" si="3"/>
        <v>0</v>
      </c>
    </row>
    <row r="211" spans="2:19">
      <c r="B211" s="122">
        <v>11</v>
      </c>
      <c r="C211" s="122">
        <v>14</v>
      </c>
      <c r="D211" s="122">
        <v>0</v>
      </c>
      <c r="R211" s="122">
        <f t="shared" si="3"/>
        <v>0</v>
      </c>
    </row>
    <row r="212" spans="2:19">
      <c r="B212" s="122">
        <v>4</v>
      </c>
      <c r="C212" s="122">
        <v>25</v>
      </c>
      <c r="D212" s="122">
        <v>0</v>
      </c>
      <c r="E212" s="122">
        <v>3</v>
      </c>
      <c r="R212" s="122">
        <f t="shared" si="3"/>
        <v>0</v>
      </c>
      <c r="S212" s="122">
        <f>SUM($R212:$R241)</f>
        <v>3</v>
      </c>
    </row>
    <row r="213" spans="2:19">
      <c r="B213" s="122">
        <v>15</v>
      </c>
      <c r="C213" s="122">
        <v>23</v>
      </c>
      <c r="D213" s="122">
        <v>0</v>
      </c>
      <c r="R213" s="122">
        <f t="shared" si="3"/>
        <v>0</v>
      </c>
    </row>
    <row r="214" spans="2:19">
      <c r="B214" s="122">
        <v>8</v>
      </c>
      <c r="C214" s="122">
        <v>17</v>
      </c>
      <c r="D214" s="122">
        <v>0</v>
      </c>
      <c r="R214" s="122">
        <f t="shared" si="3"/>
        <v>0</v>
      </c>
    </row>
    <row r="215" spans="2:19">
      <c r="B215" s="122">
        <v>14</v>
      </c>
      <c r="C215" s="122">
        <v>7</v>
      </c>
      <c r="D215" s="122">
        <v>0</v>
      </c>
      <c r="R215" s="122">
        <f t="shared" si="3"/>
        <v>0</v>
      </c>
    </row>
    <row r="216" spans="2:19">
      <c r="B216" s="122">
        <v>21</v>
      </c>
      <c r="C216" s="122">
        <v>23</v>
      </c>
      <c r="D216" s="122">
        <v>0</v>
      </c>
      <c r="R216" s="122">
        <f t="shared" si="3"/>
        <v>0</v>
      </c>
    </row>
    <row r="217" spans="2:19">
      <c r="B217" s="122">
        <v>13</v>
      </c>
      <c r="C217" s="122">
        <v>21</v>
      </c>
      <c r="D217" s="122">
        <v>0</v>
      </c>
      <c r="R217" s="122">
        <f t="shared" si="3"/>
        <v>0</v>
      </c>
    </row>
    <row r="218" spans="2:19">
      <c r="B218" s="122">
        <v>13</v>
      </c>
      <c r="C218" s="122">
        <v>22</v>
      </c>
      <c r="D218" s="122">
        <v>0</v>
      </c>
      <c r="R218" s="122">
        <f t="shared" si="3"/>
        <v>0</v>
      </c>
    </row>
    <row r="219" spans="2:19">
      <c r="B219" s="122">
        <v>16</v>
      </c>
      <c r="C219" s="122">
        <v>9</v>
      </c>
      <c r="D219" s="122">
        <v>0</v>
      </c>
      <c r="R219" s="122">
        <f t="shared" si="3"/>
        <v>0</v>
      </c>
    </row>
    <row r="220" spans="2:19">
      <c r="B220" s="122">
        <v>20</v>
      </c>
      <c r="C220" s="122">
        <v>11</v>
      </c>
      <c r="D220" s="122">
        <v>0</v>
      </c>
      <c r="R220" s="122">
        <f t="shared" si="3"/>
        <v>0</v>
      </c>
    </row>
    <row r="221" spans="2:19">
      <c r="B221" s="122">
        <v>20</v>
      </c>
      <c r="C221" s="122">
        <v>10</v>
      </c>
      <c r="D221" s="122">
        <v>0</v>
      </c>
      <c r="R221" s="122">
        <f t="shared" si="3"/>
        <v>0</v>
      </c>
    </row>
    <row r="222" spans="2:19">
      <c r="B222" s="122">
        <v>10</v>
      </c>
      <c r="C222" s="122">
        <v>10</v>
      </c>
      <c r="D222" s="122">
        <v>1</v>
      </c>
      <c r="R222" s="122">
        <f t="shared" si="3"/>
        <v>1</v>
      </c>
    </row>
    <row r="223" spans="2:19">
      <c r="B223" s="122">
        <v>21</v>
      </c>
      <c r="C223" s="122">
        <v>27</v>
      </c>
      <c r="D223" s="122">
        <v>0</v>
      </c>
      <c r="R223" s="122">
        <f t="shared" si="3"/>
        <v>0</v>
      </c>
    </row>
    <row r="224" spans="2:19">
      <c r="B224" s="122">
        <v>3</v>
      </c>
      <c r="C224" s="122">
        <v>20</v>
      </c>
      <c r="D224" s="122">
        <v>0</v>
      </c>
      <c r="R224" s="122">
        <f t="shared" si="3"/>
        <v>0</v>
      </c>
    </row>
    <row r="225" spans="2:18">
      <c r="B225" s="122">
        <v>3</v>
      </c>
      <c r="C225" s="122">
        <v>19</v>
      </c>
      <c r="D225" s="122">
        <v>0</v>
      </c>
      <c r="R225" s="122">
        <f t="shared" si="3"/>
        <v>0</v>
      </c>
    </row>
    <row r="226" spans="2:18">
      <c r="B226" s="122">
        <v>21</v>
      </c>
      <c r="C226" s="122">
        <v>9</v>
      </c>
      <c r="D226" s="122">
        <v>0</v>
      </c>
      <c r="R226" s="122">
        <f t="shared" si="3"/>
        <v>0</v>
      </c>
    </row>
    <row r="227" spans="2:18">
      <c r="B227" s="122">
        <v>26</v>
      </c>
      <c r="C227" s="122">
        <v>26</v>
      </c>
      <c r="D227" s="122">
        <v>1</v>
      </c>
      <c r="R227" s="122">
        <f t="shared" si="3"/>
        <v>1</v>
      </c>
    </row>
    <row r="228" spans="2:18">
      <c r="B228" s="122">
        <v>3</v>
      </c>
      <c r="C228" s="122">
        <v>18</v>
      </c>
      <c r="D228" s="122">
        <v>0</v>
      </c>
      <c r="R228" s="122">
        <f t="shared" si="3"/>
        <v>0</v>
      </c>
    </row>
    <row r="229" spans="2:18">
      <c r="B229" s="122">
        <v>11</v>
      </c>
      <c r="C229" s="122">
        <v>19</v>
      </c>
      <c r="D229" s="122">
        <v>0</v>
      </c>
      <c r="R229" s="122">
        <f t="shared" si="3"/>
        <v>0</v>
      </c>
    </row>
    <row r="230" spans="2:18">
      <c r="B230" s="122">
        <v>5</v>
      </c>
      <c r="C230" s="122">
        <v>5</v>
      </c>
      <c r="D230" s="122">
        <v>1</v>
      </c>
      <c r="R230" s="122">
        <f t="shared" si="3"/>
        <v>1</v>
      </c>
    </row>
    <row r="231" spans="2:18">
      <c r="B231" s="122">
        <v>1</v>
      </c>
      <c r="C231" s="122">
        <v>15</v>
      </c>
      <c r="D231" s="122">
        <v>0</v>
      </c>
      <c r="R231" s="122">
        <f t="shared" si="3"/>
        <v>0</v>
      </c>
    </row>
    <row r="232" spans="2:18">
      <c r="B232" s="122">
        <v>21</v>
      </c>
      <c r="C232" s="122">
        <v>16</v>
      </c>
      <c r="D232" s="122">
        <v>0</v>
      </c>
      <c r="R232" s="122">
        <f t="shared" si="3"/>
        <v>0</v>
      </c>
    </row>
    <row r="233" spans="2:18">
      <c r="B233" s="122">
        <v>24</v>
      </c>
      <c r="C233" s="122">
        <v>3</v>
      </c>
      <c r="D233" s="122">
        <v>0</v>
      </c>
      <c r="R233" s="122">
        <f t="shared" si="3"/>
        <v>0</v>
      </c>
    </row>
    <row r="234" spans="2:18">
      <c r="B234" s="122">
        <v>12</v>
      </c>
      <c r="C234" s="122">
        <v>14</v>
      </c>
      <c r="D234" s="122">
        <v>0</v>
      </c>
      <c r="R234" s="122">
        <f t="shared" si="3"/>
        <v>0</v>
      </c>
    </row>
    <row r="235" spans="2:18">
      <c r="B235" s="122">
        <v>7</v>
      </c>
      <c r="C235" s="122">
        <v>19</v>
      </c>
      <c r="D235" s="122">
        <v>0</v>
      </c>
      <c r="R235" s="122">
        <f t="shared" si="3"/>
        <v>0</v>
      </c>
    </row>
    <row r="236" spans="2:18">
      <c r="B236" s="122">
        <v>13</v>
      </c>
      <c r="C236" s="122">
        <v>7</v>
      </c>
      <c r="D236" s="122">
        <v>0</v>
      </c>
      <c r="R236" s="122">
        <f t="shared" si="3"/>
        <v>0</v>
      </c>
    </row>
    <row r="237" spans="2:18">
      <c r="B237" s="122">
        <v>16</v>
      </c>
      <c r="C237" s="122">
        <v>24</v>
      </c>
      <c r="D237" s="122">
        <v>0</v>
      </c>
      <c r="R237" s="122">
        <f t="shared" si="3"/>
        <v>0</v>
      </c>
    </row>
    <row r="238" spans="2:18">
      <c r="B238" s="122">
        <v>26</v>
      </c>
      <c r="C238" s="122">
        <v>8</v>
      </c>
      <c r="D238" s="122">
        <v>0</v>
      </c>
      <c r="R238" s="122">
        <f t="shared" si="3"/>
        <v>0</v>
      </c>
    </row>
    <row r="239" spans="2:18">
      <c r="B239" s="122">
        <v>22</v>
      </c>
      <c r="C239" s="122">
        <v>8</v>
      </c>
      <c r="D239" s="122">
        <v>0</v>
      </c>
      <c r="R239" s="122">
        <f t="shared" si="3"/>
        <v>0</v>
      </c>
    </row>
    <row r="240" spans="2:18">
      <c r="B240" s="122">
        <v>22</v>
      </c>
      <c r="C240" s="122">
        <v>24</v>
      </c>
      <c r="D240" s="122">
        <v>0</v>
      </c>
      <c r="R240" s="122">
        <f t="shared" si="3"/>
        <v>0</v>
      </c>
    </row>
    <row r="241" spans="2:19">
      <c r="B241" s="122">
        <v>25</v>
      </c>
      <c r="C241" s="122">
        <v>24</v>
      </c>
      <c r="D241" s="122">
        <v>0</v>
      </c>
      <c r="R241" s="122">
        <f t="shared" si="3"/>
        <v>0</v>
      </c>
    </row>
    <row r="242" spans="2:19">
      <c r="B242" s="122">
        <v>19</v>
      </c>
      <c r="C242" s="122">
        <v>16</v>
      </c>
      <c r="D242" s="122">
        <v>0</v>
      </c>
      <c r="E242" s="122">
        <v>1</v>
      </c>
      <c r="R242" s="122">
        <f t="shared" si="3"/>
        <v>0</v>
      </c>
      <c r="S242" s="122">
        <f>SUM($R242:$R271)</f>
        <v>1</v>
      </c>
    </row>
    <row r="243" spans="2:19">
      <c r="B243" s="122">
        <v>7</v>
      </c>
      <c r="C243" s="122">
        <v>1</v>
      </c>
      <c r="D243" s="122">
        <v>0</v>
      </c>
      <c r="R243" s="122">
        <f t="shared" si="3"/>
        <v>0</v>
      </c>
    </row>
    <row r="244" spans="2:19">
      <c r="B244" s="122">
        <v>7</v>
      </c>
      <c r="C244" s="122">
        <v>15</v>
      </c>
      <c r="D244" s="122">
        <v>0</v>
      </c>
      <c r="R244" s="122">
        <f t="shared" si="3"/>
        <v>0</v>
      </c>
    </row>
    <row r="245" spans="2:19">
      <c r="B245" s="122">
        <v>7</v>
      </c>
      <c r="C245" s="122">
        <v>6</v>
      </c>
      <c r="D245" s="122">
        <v>0</v>
      </c>
      <c r="R245" s="122">
        <f t="shared" si="3"/>
        <v>0</v>
      </c>
    </row>
    <row r="246" spans="2:19">
      <c r="B246" s="122">
        <v>11</v>
      </c>
      <c r="C246" s="122">
        <v>23</v>
      </c>
      <c r="D246" s="122">
        <v>0</v>
      </c>
      <c r="R246" s="122">
        <f t="shared" si="3"/>
        <v>0</v>
      </c>
    </row>
    <row r="247" spans="2:19">
      <c r="B247" s="122">
        <v>23</v>
      </c>
      <c r="C247" s="122">
        <v>23</v>
      </c>
      <c r="D247" s="122">
        <v>1</v>
      </c>
      <c r="R247" s="122">
        <f t="shared" si="3"/>
        <v>1</v>
      </c>
    </row>
    <row r="248" spans="2:19">
      <c r="B248" s="122">
        <v>27</v>
      </c>
      <c r="C248" s="122">
        <v>6</v>
      </c>
      <c r="D248" s="122">
        <v>0</v>
      </c>
      <c r="R248" s="122">
        <f t="shared" si="3"/>
        <v>0</v>
      </c>
    </row>
    <row r="249" spans="2:19">
      <c r="B249" s="122">
        <v>10</v>
      </c>
      <c r="C249" s="122">
        <v>21</v>
      </c>
      <c r="D249" s="122">
        <v>0</v>
      </c>
      <c r="R249" s="122">
        <f t="shared" si="3"/>
        <v>0</v>
      </c>
    </row>
    <row r="250" spans="2:19">
      <c r="B250" s="122">
        <v>18</v>
      </c>
      <c r="C250" s="122">
        <v>19</v>
      </c>
      <c r="D250" s="122">
        <v>0</v>
      </c>
      <c r="R250" s="122">
        <f t="shared" si="3"/>
        <v>0</v>
      </c>
    </row>
    <row r="251" spans="2:19">
      <c r="B251" s="122">
        <v>26</v>
      </c>
      <c r="C251" s="122">
        <v>18</v>
      </c>
      <c r="D251" s="122">
        <v>0</v>
      </c>
      <c r="R251" s="122">
        <f t="shared" si="3"/>
        <v>0</v>
      </c>
    </row>
    <row r="252" spans="2:19">
      <c r="B252" s="122">
        <v>18</v>
      </c>
      <c r="C252" s="122">
        <v>22</v>
      </c>
      <c r="D252" s="122">
        <v>0</v>
      </c>
      <c r="R252" s="122">
        <f t="shared" si="3"/>
        <v>0</v>
      </c>
    </row>
    <row r="253" spans="2:19">
      <c r="B253" s="122">
        <v>23</v>
      </c>
      <c r="C253" s="122">
        <v>24</v>
      </c>
      <c r="D253" s="122">
        <v>0</v>
      </c>
      <c r="R253" s="122">
        <f t="shared" si="3"/>
        <v>0</v>
      </c>
    </row>
    <row r="254" spans="2:19">
      <c r="B254" s="122">
        <v>10</v>
      </c>
      <c r="C254" s="122">
        <v>5</v>
      </c>
      <c r="D254" s="122">
        <v>0</v>
      </c>
      <c r="R254" s="122">
        <f t="shared" si="3"/>
        <v>0</v>
      </c>
    </row>
    <row r="255" spans="2:19">
      <c r="B255" s="122">
        <v>9</v>
      </c>
      <c r="C255" s="122">
        <v>7</v>
      </c>
      <c r="D255" s="122">
        <v>0</v>
      </c>
      <c r="R255" s="122">
        <f t="shared" si="3"/>
        <v>0</v>
      </c>
    </row>
    <row r="256" spans="2:19">
      <c r="B256" s="122">
        <v>9</v>
      </c>
      <c r="C256" s="122">
        <v>10</v>
      </c>
      <c r="D256" s="122">
        <v>0</v>
      </c>
      <c r="R256" s="122">
        <f t="shared" si="3"/>
        <v>0</v>
      </c>
    </row>
    <row r="257" spans="2:19">
      <c r="B257" s="122">
        <v>27</v>
      </c>
      <c r="C257" s="122">
        <v>25</v>
      </c>
      <c r="D257" s="122">
        <v>0</v>
      </c>
      <c r="R257" s="122">
        <f t="shared" si="3"/>
        <v>0</v>
      </c>
    </row>
    <row r="258" spans="2:19">
      <c r="B258" s="122">
        <v>4</v>
      </c>
      <c r="C258" s="122">
        <v>1</v>
      </c>
      <c r="D258" s="122">
        <v>0</v>
      </c>
      <c r="R258" s="122">
        <f t="shared" ref="R258:R321" si="4">IF(C258=B258,1,0)</f>
        <v>0</v>
      </c>
    </row>
    <row r="259" spans="2:19">
      <c r="B259" s="122">
        <v>14</v>
      </c>
      <c r="C259" s="122">
        <v>10</v>
      </c>
      <c r="D259" s="122">
        <v>0</v>
      </c>
      <c r="R259" s="122">
        <f t="shared" si="4"/>
        <v>0</v>
      </c>
    </row>
    <row r="260" spans="2:19">
      <c r="B260" s="122">
        <v>3</v>
      </c>
      <c r="C260" s="122">
        <v>2</v>
      </c>
      <c r="D260" s="122">
        <v>0</v>
      </c>
      <c r="R260" s="122">
        <f t="shared" si="4"/>
        <v>0</v>
      </c>
    </row>
    <row r="261" spans="2:19">
      <c r="B261" s="122">
        <v>1</v>
      </c>
      <c r="C261" s="122">
        <v>3</v>
      </c>
      <c r="D261" s="122">
        <v>0</v>
      </c>
      <c r="R261" s="122">
        <f t="shared" si="4"/>
        <v>0</v>
      </c>
    </row>
    <row r="262" spans="2:19">
      <c r="B262" s="122">
        <v>13</v>
      </c>
      <c r="C262" s="122">
        <v>20</v>
      </c>
      <c r="D262" s="122">
        <v>0</v>
      </c>
      <c r="R262" s="122">
        <f t="shared" si="4"/>
        <v>0</v>
      </c>
    </row>
    <row r="263" spans="2:19">
      <c r="B263" s="122">
        <v>8</v>
      </c>
      <c r="C263" s="122">
        <v>15</v>
      </c>
      <c r="D263" s="122">
        <v>0</v>
      </c>
      <c r="R263" s="122">
        <f t="shared" si="4"/>
        <v>0</v>
      </c>
    </row>
    <row r="264" spans="2:19">
      <c r="B264" s="122">
        <v>14</v>
      </c>
      <c r="C264" s="122">
        <v>21</v>
      </c>
      <c r="D264" s="122">
        <v>0</v>
      </c>
      <c r="R264" s="122">
        <f t="shared" si="4"/>
        <v>0</v>
      </c>
    </row>
    <row r="265" spans="2:19">
      <c r="B265" s="122">
        <v>13</v>
      </c>
      <c r="C265" s="122">
        <v>15</v>
      </c>
      <c r="D265" s="122">
        <v>0</v>
      </c>
      <c r="R265" s="122">
        <f t="shared" si="4"/>
        <v>0</v>
      </c>
    </row>
    <row r="266" spans="2:19">
      <c r="B266" s="122">
        <v>20</v>
      </c>
      <c r="C266" s="122">
        <v>22</v>
      </c>
      <c r="D266" s="122">
        <v>0</v>
      </c>
      <c r="R266" s="122">
        <f t="shared" si="4"/>
        <v>0</v>
      </c>
    </row>
    <row r="267" spans="2:19">
      <c r="B267" s="122">
        <v>2</v>
      </c>
      <c r="C267" s="122">
        <v>23</v>
      </c>
      <c r="D267" s="122">
        <v>0</v>
      </c>
      <c r="R267" s="122">
        <f t="shared" si="4"/>
        <v>0</v>
      </c>
    </row>
    <row r="268" spans="2:19">
      <c r="B268" s="122">
        <v>1</v>
      </c>
      <c r="C268" s="122">
        <v>15</v>
      </c>
      <c r="D268" s="122">
        <v>0</v>
      </c>
      <c r="R268" s="122">
        <f t="shared" si="4"/>
        <v>0</v>
      </c>
    </row>
    <row r="269" spans="2:19">
      <c r="B269" s="122">
        <v>5</v>
      </c>
      <c r="C269" s="122">
        <v>8</v>
      </c>
      <c r="D269" s="122">
        <v>0</v>
      </c>
      <c r="R269" s="122">
        <f t="shared" si="4"/>
        <v>0</v>
      </c>
    </row>
    <row r="270" spans="2:19">
      <c r="B270" s="122">
        <v>10</v>
      </c>
      <c r="C270" s="122">
        <v>15</v>
      </c>
      <c r="D270" s="122">
        <v>0</v>
      </c>
      <c r="R270" s="122">
        <f t="shared" si="4"/>
        <v>0</v>
      </c>
    </row>
    <row r="271" spans="2:19">
      <c r="B271" s="122">
        <v>7</v>
      </c>
      <c r="C271" s="122">
        <v>11</v>
      </c>
      <c r="D271" s="122">
        <v>0</v>
      </c>
      <c r="R271" s="122">
        <f t="shared" si="4"/>
        <v>0</v>
      </c>
    </row>
    <row r="272" spans="2:19">
      <c r="B272" s="122">
        <v>14</v>
      </c>
      <c r="C272" s="122">
        <v>23</v>
      </c>
      <c r="D272" s="122">
        <v>0</v>
      </c>
      <c r="E272" s="122">
        <v>1</v>
      </c>
      <c r="R272" s="122">
        <f t="shared" si="4"/>
        <v>0</v>
      </c>
      <c r="S272" s="122">
        <f>SUM($R272:$R301)</f>
        <v>1</v>
      </c>
    </row>
    <row r="273" spans="2:18">
      <c r="B273" s="122">
        <v>10</v>
      </c>
      <c r="C273" s="122">
        <v>4</v>
      </c>
      <c r="D273" s="122">
        <v>0</v>
      </c>
      <c r="R273" s="122">
        <f t="shared" si="4"/>
        <v>0</v>
      </c>
    </row>
    <row r="274" spans="2:18">
      <c r="B274" s="122">
        <v>1</v>
      </c>
      <c r="C274" s="122">
        <v>15</v>
      </c>
      <c r="D274" s="122">
        <v>0</v>
      </c>
      <c r="R274" s="122">
        <f t="shared" si="4"/>
        <v>0</v>
      </c>
    </row>
    <row r="275" spans="2:18">
      <c r="B275" s="122">
        <v>20</v>
      </c>
      <c r="C275" s="122">
        <v>14</v>
      </c>
      <c r="D275" s="122">
        <v>0</v>
      </c>
      <c r="R275" s="122">
        <f t="shared" si="4"/>
        <v>0</v>
      </c>
    </row>
    <row r="276" spans="2:18">
      <c r="B276" s="122">
        <v>12</v>
      </c>
      <c r="C276" s="122">
        <v>11</v>
      </c>
      <c r="D276" s="122">
        <v>0</v>
      </c>
      <c r="R276" s="122">
        <f t="shared" si="4"/>
        <v>0</v>
      </c>
    </row>
    <row r="277" spans="2:18">
      <c r="B277" s="122">
        <v>26</v>
      </c>
      <c r="C277" s="122">
        <v>18</v>
      </c>
      <c r="D277" s="122">
        <v>0</v>
      </c>
      <c r="R277" s="122">
        <f t="shared" si="4"/>
        <v>0</v>
      </c>
    </row>
    <row r="278" spans="2:18">
      <c r="B278" s="122">
        <v>11</v>
      </c>
      <c r="C278" s="122">
        <v>1</v>
      </c>
      <c r="D278" s="122">
        <v>0</v>
      </c>
      <c r="R278" s="122">
        <f t="shared" si="4"/>
        <v>0</v>
      </c>
    </row>
    <row r="279" spans="2:18">
      <c r="B279" s="122">
        <v>26</v>
      </c>
      <c r="C279" s="122">
        <v>24</v>
      </c>
      <c r="D279" s="122">
        <v>0</v>
      </c>
      <c r="R279" s="122">
        <f t="shared" si="4"/>
        <v>0</v>
      </c>
    </row>
    <row r="280" spans="2:18">
      <c r="B280" s="122">
        <v>5</v>
      </c>
      <c r="C280" s="122">
        <v>13</v>
      </c>
      <c r="D280" s="122">
        <v>0</v>
      </c>
      <c r="R280" s="122">
        <f t="shared" si="4"/>
        <v>0</v>
      </c>
    </row>
    <row r="281" spans="2:18">
      <c r="B281" s="122">
        <v>4</v>
      </c>
      <c r="C281" s="122">
        <v>17</v>
      </c>
      <c r="D281" s="122">
        <v>0</v>
      </c>
      <c r="R281" s="122">
        <f t="shared" si="4"/>
        <v>0</v>
      </c>
    </row>
    <row r="282" spans="2:18">
      <c r="B282" s="122">
        <v>18</v>
      </c>
      <c r="C282" s="122">
        <v>4</v>
      </c>
      <c r="D282" s="122">
        <v>0</v>
      </c>
      <c r="R282" s="122">
        <f t="shared" si="4"/>
        <v>0</v>
      </c>
    </row>
    <row r="283" spans="2:18">
      <c r="B283" s="122">
        <v>26</v>
      </c>
      <c r="C283" s="122">
        <v>5</v>
      </c>
      <c r="D283" s="122">
        <v>0</v>
      </c>
      <c r="R283" s="122">
        <f t="shared" si="4"/>
        <v>0</v>
      </c>
    </row>
    <row r="284" spans="2:18">
      <c r="B284" s="122">
        <v>25</v>
      </c>
      <c r="C284" s="122">
        <v>14</v>
      </c>
      <c r="D284" s="122">
        <v>0</v>
      </c>
      <c r="R284" s="122">
        <f t="shared" si="4"/>
        <v>0</v>
      </c>
    </row>
    <row r="285" spans="2:18">
      <c r="B285" s="122">
        <v>18</v>
      </c>
      <c r="C285" s="122">
        <v>1</v>
      </c>
      <c r="D285" s="122">
        <v>0</v>
      </c>
      <c r="R285" s="122">
        <f t="shared" si="4"/>
        <v>0</v>
      </c>
    </row>
    <row r="286" spans="2:18">
      <c r="B286" s="122">
        <v>9</v>
      </c>
      <c r="C286" s="122">
        <v>3</v>
      </c>
      <c r="D286" s="122">
        <v>0</v>
      </c>
      <c r="R286" s="122">
        <f t="shared" si="4"/>
        <v>0</v>
      </c>
    </row>
    <row r="287" spans="2:18">
      <c r="B287" s="122">
        <v>1</v>
      </c>
      <c r="C287" s="122">
        <v>15</v>
      </c>
      <c r="D287" s="122">
        <v>0</v>
      </c>
      <c r="R287" s="122">
        <f t="shared" si="4"/>
        <v>0</v>
      </c>
    </row>
    <row r="288" spans="2:18">
      <c r="B288" s="122">
        <v>19</v>
      </c>
      <c r="C288" s="122">
        <v>22</v>
      </c>
      <c r="D288" s="122">
        <v>0</v>
      </c>
      <c r="R288" s="122">
        <f t="shared" si="4"/>
        <v>0</v>
      </c>
    </row>
    <row r="289" spans="2:19">
      <c r="B289" s="122">
        <v>2</v>
      </c>
      <c r="C289" s="122">
        <v>10</v>
      </c>
      <c r="D289" s="122">
        <v>0</v>
      </c>
      <c r="R289" s="122">
        <f t="shared" si="4"/>
        <v>0</v>
      </c>
    </row>
    <row r="290" spans="2:19">
      <c r="B290" s="122">
        <v>23</v>
      </c>
      <c r="C290" s="122">
        <v>18</v>
      </c>
      <c r="D290" s="122">
        <v>0</v>
      </c>
      <c r="R290" s="122">
        <f t="shared" si="4"/>
        <v>0</v>
      </c>
    </row>
    <row r="291" spans="2:19">
      <c r="B291" s="122">
        <v>26</v>
      </c>
      <c r="C291" s="122">
        <v>23</v>
      </c>
      <c r="D291" s="122">
        <v>0</v>
      </c>
      <c r="R291" s="122">
        <f t="shared" si="4"/>
        <v>0</v>
      </c>
    </row>
    <row r="292" spans="2:19">
      <c r="B292" s="122">
        <v>13</v>
      </c>
      <c r="C292" s="122">
        <v>16</v>
      </c>
      <c r="D292" s="122">
        <v>0</v>
      </c>
      <c r="R292" s="122">
        <f t="shared" si="4"/>
        <v>0</v>
      </c>
    </row>
    <row r="293" spans="2:19">
      <c r="B293" s="122">
        <v>24</v>
      </c>
      <c r="C293" s="122">
        <v>24</v>
      </c>
      <c r="D293" s="122">
        <v>1</v>
      </c>
      <c r="R293" s="122">
        <f t="shared" si="4"/>
        <v>1</v>
      </c>
    </row>
    <row r="294" spans="2:19">
      <c r="B294" s="122">
        <v>20</v>
      </c>
      <c r="C294" s="122">
        <v>9</v>
      </c>
      <c r="D294" s="122">
        <v>0</v>
      </c>
      <c r="R294" s="122">
        <f t="shared" si="4"/>
        <v>0</v>
      </c>
    </row>
    <row r="295" spans="2:19">
      <c r="B295" s="122">
        <v>11</v>
      </c>
      <c r="C295" s="122">
        <v>16</v>
      </c>
      <c r="D295" s="122">
        <v>0</v>
      </c>
      <c r="R295" s="122">
        <f t="shared" si="4"/>
        <v>0</v>
      </c>
    </row>
    <row r="296" spans="2:19">
      <c r="B296" s="122">
        <v>14</v>
      </c>
      <c r="C296" s="122">
        <v>4</v>
      </c>
      <c r="D296" s="122">
        <v>0</v>
      </c>
      <c r="R296" s="122">
        <f t="shared" si="4"/>
        <v>0</v>
      </c>
    </row>
    <row r="297" spans="2:19">
      <c r="B297" s="122">
        <v>16</v>
      </c>
      <c r="C297" s="122">
        <v>15</v>
      </c>
      <c r="D297" s="122">
        <v>0</v>
      </c>
      <c r="R297" s="122">
        <f t="shared" si="4"/>
        <v>0</v>
      </c>
    </row>
    <row r="298" spans="2:19">
      <c r="B298" s="122">
        <v>14</v>
      </c>
      <c r="C298" s="122">
        <v>1</v>
      </c>
      <c r="D298" s="122">
        <v>0</v>
      </c>
      <c r="R298" s="122">
        <f t="shared" si="4"/>
        <v>0</v>
      </c>
    </row>
    <row r="299" spans="2:19">
      <c r="B299" s="122">
        <v>23</v>
      </c>
      <c r="C299" s="122">
        <v>2</v>
      </c>
      <c r="D299" s="122">
        <v>0</v>
      </c>
      <c r="R299" s="122">
        <f t="shared" si="4"/>
        <v>0</v>
      </c>
    </row>
    <row r="300" spans="2:19">
      <c r="B300" s="122">
        <v>7</v>
      </c>
      <c r="C300" s="122">
        <v>15</v>
      </c>
      <c r="D300" s="122">
        <v>0</v>
      </c>
      <c r="R300" s="122">
        <f t="shared" si="4"/>
        <v>0</v>
      </c>
    </row>
    <row r="301" spans="2:19">
      <c r="B301" s="122">
        <v>20</v>
      </c>
      <c r="C301" s="122">
        <v>18</v>
      </c>
      <c r="D301" s="122">
        <v>0</v>
      </c>
      <c r="R301" s="122">
        <f t="shared" si="4"/>
        <v>0</v>
      </c>
    </row>
    <row r="302" spans="2:19">
      <c r="B302" s="122">
        <v>22</v>
      </c>
      <c r="C302" s="122">
        <v>5</v>
      </c>
      <c r="D302" s="122">
        <v>0</v>
      </c>
      <c r="E302" s="122">
        <v>0</v>
      </c>
      <c r="R302" s="122">
        <f t="shared" si="4"/>
        <v>0</v>
      </c>
      <c r="S302" s="122">
        <f>SUM($R302:$R331)</f>
        <v>0</v>
      </c>
    </row>
    <row r="303" spans="2:19">
      <c r="B303" s="122">
        <v>3</v>
      </c>
      <c r="C303" s="122">
        <v>23</v>
      </c>
      <c r="D303" s="122">
        <v>0</v>
      </c>
      <c r="R303" s="122">
        <f t="shared" si="4"/>
        <v>0</v>
      </c>
    </row>
    <row r="304" spans="2:19">
      <c r="B304" s="122">
        <v>27</v>
      </c>
      <c r="C304" s="122">
        <v>23</v>
      </c>
      <c r="D304" s="122">
        <v>0</v>
      </c>
      <c r="R304" s="122">
        <f t="shared" si="4"/>
        <v>0</v>
      </c>
    </row>
    <row r="305" spans="2:18">
      <c r="B305" s="122">
        <v>20</v>
      </c>
      <c r="C305" s="122">
        <v>13</v>
      </c>
      <c r="D305" s="122">
        <v>0</v>
      </c>
      <c r="R305" s="122">
        <f t="shared" si="4"/>
        <v>0</v>
      </c>
    </row>
    <row r="306" spans="2:18">
      <c r="B306" s="122">
        <v>13</v>
      </c>
      <c r="C306" s="122">
        <v>18</v>
      </c>
      <c r="D306" s="122">
        <v>0</v>
      </c>
      <c r="R306" s="122">
        <f t="shared" si="4"/>
        <v>0</v>
      </c>
    </row>
    <row r="307" spans="2:18">
      <c r="B307" s="122">
        <v>4</v>
      </c>
      <c r="C307" s="122">
        <v>15</v>
      </c>
      <c r="D307" s="122">
        <v>0</v>
      </c>
      <c r="R307" s="122">
        <f t="shared" si="4"/>
        <v>0</v>
      </c>
    </row>
    <row r="308" spans="2:18">
      <c r="B308" s="122">
        <v>26</v>
      </c>
      <c r="C308" s="122">
        <v>10</v>
      </c>
      <c r="D308" s="122">
        <v>0</v>
      </c>
      <c r="R308" s="122">
        <f t="shared" si="4"/>
        <v>0</v>
      </c>
    </row>
    <row r="309" spans="2:18">
      <c r="B309" s="122">
        <v>10</v>
      </c>
      <c r="C309" s="122">
        <v>27</v>
      </c>
      <c r="D309" s="122">
        <v>0</v>
      </c>
      <c r="R309" s="122">
        <f t="shared" si="4"/>
        <v>0</v>
      </c>
    </row>
    <row r="310" spans="2:18">
      <c r="B310" s="122">
        <v>6</v>
      </c>
      <c r="C310" s="122">
        <v>22</v>
      </c>
      <c r="D310" s="122">
        <v>0</v>
      </c>
      <c r="R310" s="122">
        <f t="shared" si="4"/>
        <v>0</v>
      </c>
    </row>
    <row r="311" spans="2:18">
      <c r="B311" s="122">
        <v>17</v>
      </c>
      <c r="C311" s="122">
        <v>4</v>
      </c>
      <c r="D311" s="122">
        <v>0</v>
      </c>
      <c r="R311" s="122">
        <f t="shared" si="4"/>
        <v>0</v>
      </c>
    </row>
    <row r="312" spans="2:18">
      <c r="B312" s="122">
        <v>23</v>
      </c>
      <c r="C312" s="122">
        <v>18</v>
      </c>
      <c r="D312" s="122">
        <v>0</v>
      </c>
      <c r="R312" s="122">
        <f t="shared" si="4"/>
        <v>0</v>
      </c>
    </row>
    <row r="313" spans="2:18">
      <c r="B313" s="122">
        <v>24</v>
      </c>
      <c r="C313" s="122">
        <v>22</v>
      </c>
      <c r="D313" s="122">
        <v>0</v>
      </c>
      <c r="R313" s="122">
        <f t="shared" si="4"/>
        <v>0</v>
      </c>
    </row>
    <row r="314" spans="2:18">
      <c r="B314" s="122">
        <v>12</v>
      </c>
      <c r="C314" s="122">
        <v>14</v>
      </c>
      <c r="D314" s="122">
        <v>0</v>
      </c>
      <c r="R314" s="122">
        <f t="shared" si="4"/>
        <v>0</v>
      </c>
    </row>
    <row r="315" spans="2:18">
      <c r="B315" s="122">
        <v>9</v>
      </c>
      <c r="C315" s="122">
        <v>4</v>
      </c>
      <c r="D315" s="122">
        <v>0</v>
      </c>
      <c r="R315" s="122">
        <f t="shared" si="4"/>
        <v>0</v>
      </c>
    </row>
    <row r="316" spans="2:18">
      <c r="B316" s="122">
        <v>6</v>
      </c>
      <c r="C316" s="122">
        <v>12</v>
      </c>
      <c r="D316" s="122">
        <v>0</v>
      </c>
      <c r="R316" s="122">
        <f t="shared" si="4"/>
        <v>0</v>
      </c>
    </row>
    <row r="317" spans="2:18">
      <c r="B317" s="122">
        <v>18</v>
      </c>
      <c r="C317" s="122">
        <v>26</v>
      </c>
      <c r="D317" s="122">
        <v>0</v>
      </c>
      <c r="R317" s="122">
        <f t="shared" si="4"/>
        <v>0</v>
      </c>
    </row>
    <row r="318" spans="2:18">
      <c r="B318" s="122">
        <v>14</v>
      </c>
      <c r="C318" s="122">
        <v>9</v>
      </c>
      <c r="D318" s="122">
        <v>0</v>
      </c>
      <c r="R318" s="122">
        <f t="shared" si="4"/>
        <v>0</v>
      </c>
    </row>
    <row r="319" spans="2:18">
      <c r="B319" s="122">
        <v>6</v>
      </c>
      <c r="C319" s="122">
        <v>3</v>
      </c>
      <c r="D319" s="122">
        <v>0</v>
      </c>
      <c r="R319" s="122">
        <f t="shared" si="4"/>
        <v>0</v>
      </c>
    </row>
    <row r="320" spans="2:18">
      <c r="B320" s="122">
        <v>10</v>
      </c>
      <c r="C320" s="122">
        <v>4</v>
      </c>
      <c r="D320" s="122">
        <v>0</v>
      </c>
      <c r="R320" s="122">
        <f t="shared" si="4"/>
        <v>0</v>
      </c>
    </row>
    <row r="321" spans="2:19">
      <c r="B321" s="122">
        <v>22</v>
      </c>
      <c r="C321" s="122">
        <v>24</v>
      </c>
      <c r="D321" s="122">
        <v>0</v>
      </c>
      <c r="R321" s="122">
        <f t="shared" si="4"/>
        <v>0</v>
      </c>
    </row>
    <row r="322" spans="2:19">
      <c r="B322" s="122">
        <v>13</v>
      </c>
      <c r="C322" s="122">
        <v>18</v>
      </c>
      <c r="D322" s="122">
        <v>0</v>
      </c>
      <c r="R322" s="122">
        <f t="shared" ref="R322:R385" si="5">IF(C322=B322,1,0)</f>
        <v>0</v>
      </c>
    </row>
    <row r="323" spans="2:19">
      <c r="B323" s="122">
        <v>10</v>
      </c>
      <c r="C323" s="122">
        <v>14</v>
      </c>
      <c r="D323" s="122">
        <v>0</v>
      </c>
      <c r="R323" s="122">
        <f t="shared" si="5"/>
        <v>0</v>
      </c>
    </row>
    <row r="324" spans="2:19">
      <c r="B324" s="122">
        <v>15</v>
      </c>
      <c r="C324" s="122">
        <v>25</v>
      </c>
      <c r="D324" s="122">
        <v>0</v>
      </c>
      <c r="R324" s="122">
        <f t="shared" si="5"/>
        <v>0</v>
      </c>
    </row>
    <row r="325" spans="2:19">
      <c r="B325" s="122">
        <v>25</v>
      </c>
      <c r="C325" s="122">
        <v>6</v>
      </c>
      <c r="D325" s="122">
        <v>0</v>
      </c>
      <c r="R325" s="122">
        <f t="shared" si="5"/>
        <v>0</v>
      </c>
    </row>
    <row r="326" spans="2:19">
      <c r="B326" s="122">
        <v>24</v>
      </c>
      <c r="C326" s="122">
        <v>3</v>
      </c>
      <c r="D326" s="122">
        <v>0</v>
      </c>
      <c r="R326" s="122">
        <f t="shared" si="5"/>
        <v>0</v>
      </c>
    </row>
    <row r="327" spans="2:19">
      <c r="B327" s="122">
        <v>22</v>
      </c>
      <c r="C327" s="122">
        <v>24</v>
      </c>
      <c r="D327" s="122">
        <v>0</v>
      </c>
      <c r="R327" s="122">
        <f t="shared" si="5"/>
        <v>0</v>
      </c>
    </row>
    <row r="328" spans="2:19">
      <c r="B328" s="122">
        <v>12</v>
      </c>
      <c r="C328" s="122">
        <v>20</v>
      </c>
      <c r="D328" s="122">
        <v>0</v>
      </c>
      <c r="R328" s="122">
        <f t="shared" si="5"/>
        <v>0</v>
      </c>
    </row>
    <row r="329" spans="2:19">
      <c r="B329" s="122">
        <v>9</v>
      </c>
      <c r="C329" s="122">
        <v>19</v>
      </c>
      <c r="D329" s="122">
        <v>0</v>
      </c>
      <c r="R329" s="122">
        <f t="shared" si="5"/>
        <v>0</v>
      </c>
    </row>
    <row r="330" spans="2:19">
      <c r="B330" s="122">
        <v>7</v>
      </c>
      <c r="C330" s="122">
        <v>4</v>
      </c>
      <c r="D330" s="122">
        <v>0</v>
      </c>
      <c r="R330" s="122">
        <f t="shared" si="5"/>
        <v>0</v>
      </c>
    </row>
    <row r="331" spans="2:19">
      <c r="B331" s="122">
        <v>20</v>
      </c>
      <c r="C331" s="122">
        <v>6</v>
      </c>
      <c r="D331" s="122">
        <v>0</v>
      </c>
      <c r="R331" s="122">
        <f t="shared" si="5"/>
        <v>0</v>
      </c>
    </row>
    <row r="332" spans="2:19">
      <c r="B332" s="122">
        <v>24</v>
      </c>
      <c r="C332" s="122">
        <v>4</v>
      </c>
      <c r="D332" s="122">
        <v>0</v>
      </c>
      <c r="E332" s="122">
        <v>1</v>
      </c>
      <c r="R332" s="122">
        <f t="shared" si="5"/>
        <v>0</v>
      </c>
      <c r="S332" s="122">
        <f>SUM($R332:$R361)</f>
        <v>1</v>
      </c>
    </row>
    <row r="333" spans="2:19">
      <c r="B333" s="122">
        <v>7</v>
      </c>
      <c r="C333" s="122">
        <v>8</v>
      </c>
      <c r="D333" s="122">
        <v>0</v>
      </c>
      <c r="R333" s="122">
        <f t="shared" si="5"/>
        <v>0</v>
      </c>
    </row>
    <row r="334" spans="2:19">
      <c r="B334" s="122">
        <v>19</v>
      </c>
      <c r="C334" s="122">
        <v>25</v>
      </c>
      <c r="D334" s="122">
        <v>0</v>
      </c>
      <c r="R334" s="122">
        <f t="shared" si="5"/>
        <v>0</v>
      </c>
    </row>
    <row r="335" spans="2:19">
      <c r="B335" s="122">
        <v>23</v>
      </c>
      <c r="C335" s="122">
        <v>27</v>
      </c>
      <c r="D335" s="122">
        <v>0</v>
      </c>
      <c r="R335" s="122">
        <f t="shared" si="5"/>
        <v>0</v>
      </c>
    </row>
    <row r="336" spans="2:19">
      <c r="B336" s="122">
        <v>10</v>
      </c>
      <c r="C336" s="122">
        <v>11</v>
      </c>
      <c r="D336" s="122">
        <v>0</v>
      </c>
      <c r="R336" s="122">
        <f t="shared" si="5"/>
        <v>0</v>
      </c>
    </row>
    <row r="337" spans="2:18">
      <c r="B337" s="122">
        <v>21</v>
      </c>
      <c r="C337" s="122">
        <v>1</v>
      </c>
      <c r="D337" s="122">
        <v>0</v>
      </c>
      <c r="R337" s="122">
        <f t="shared" si="5"/>
        <v>0</v>
      </c>
    </row>
    <row r="338" spans="2:18">
      <c r="B338" s="122">
        <v>9</v>
      </c>
      <c r="C338" s="122">
        <v>17</v>
      </c>
      <c r="D338" s="122">
        <v>0</v>
      </c>
      <c r="R338" s="122">
        <f t="shared" si="5"/>
        <v>0</v>
      </c>
    </row>
    <row r="339" spans="2:18">
      <c r="B339" s="122">
        <v>12</v>
      </c>
      <c r="C339" s="122">
        <v>5</v>
      </c>
      <c r="D339" s="122">
        <v>0</v>
      </c>
      <c r="R339" s="122">
        <f t="shared" si="5"/>
        <v>0</v>
      </c>
    </row>
    <row r="340" spans="2:18">
      <c r="B340" s="122">
        <v>12</v>
      </c>
      <c r="C340" s="122">
        <v>15</v>
      </c>
      <c r="D340" s="122">
        <v>0</v>
      </c>
      <c r="R340" s="122">
        <f t="shared" si="5"/>
        <v>0</v>
      </c>
    </row>
    <row r="341" spans="2:18">
      <c r="B341" s="122">
        <v>19</v>
      </c>
      <c r="C341" s="122">
        <v>20</v>
      </c>
      <c r="D341" s="122">
        <v>0</v>
      </c>
      <c r="R341" s="122">
        <f t="shared" si="5"/>
        <v>0</v>
      </c>
    </row>
    <row r="342" spans="2:18">
      <c r="B342" s="122">
        <v>6</v>
      </c>
      <c r="C342" s="122">
        <v>24</v>
      </c>
      <c r="D342" s="122">
        <v>0</v>
      </c>
      <c r="R342" s="122">
        <f t="shared" si="5"/>
        <v>0</v>
      </c>
    </row>
    <row r="343" spans="2:18">
      <c r="B343" s="122">
        <v>23</v>
      </c>
      <c r="C343" s="122">
        <v>26</v>
      </c>
      <c r="D343" s="122">
        <v>0</v>
      </c>
      <c r="R343" s="122">
        <f t="shared" si="5"/>
        <v>0</v>
      </c>
    </row>
    <row r="344" spans="2:18">
      <c r="B344" s="122">
        <v>23</v>
      </c>
      <c r="C344" s="122">
        <v>4</v>
      </c>
      <c r="D344" s="122">
        <v>0</v>
      </c>
      <c r="R344" s="122">
        <f t="shared" si="5"/>
        <v>0</v>
      </c>
    </row>
    <row r="345" spans="2:18">
      <c r="B345" s="122">
        <v>17</v>
      </c>
      <c r="C345" s="122">
        <v>7</v>
      </c>
      <c r="D345" s="122">
        <v>0</v>
      </c>
      <c r="R345" s="122">
        <f t="shared" si="5"/>
        <v>0</v>
      </c>
    </row>
    <row r="346" spans="2:18">
      <c r="B346" s="122">
        <v>9</v>
      </c>
      <c r="C346" s="122">
        <v>13</v>
      </c>
      <c r="D346" s="122">
        <v>0</v>
      </c>
      <c r="R346" s="122">
        <f t="shared" si="5"/>
        <v>0</v>
      </c>
    </row>
    <row r="347" spans="2:18">
      <c r="B347" s="122">
        <v>26</v>
      </c>
      <c r="C347" s="122">
        <v>7</v>
      </c>
      <c r="D347" s="122">
        <v>0</v>
      </c>
      <c r="R347" s="122">
        <f t="shared" si="5"/>
        <v>0</v>
      </c>
    </row>
    <row r="348" spans="2:18">
      <c r="B348" s="122">
        <v>13</v>
      </c>
      <c r="C348" s="122">
        <v>25</v>
      </c>
      <c r="D348" s="122">
        <v>0</v>
      </c>
      <c r="R348" s="122">
        <f t="shared" si="5"/>
        <v>0</v>
      </c>
    </row>
    <row r="349" spans="2:18">
      <c r="B349" s="122">
        <v>14</v>
      </c>
      <c r="C349" s="122">
        <v>19</v>
      </c>
      <c r="D349" s="122">
        <v>0</v>
      </c>
      <c r="R349" s="122">
        <f t="shared" si="5"/>
        <v>0</v>
      </c>
    </row>
    <row r="350" spans="2:18">
      <c r="B350" s="122">
        <v>11</v>
      </c>
      <c r="C350" s="122">
        <v>21</v>
      </c>
      <c r="D350" s="122">
        <v>0</v>
      </c>
      <c r="R350" s="122">
        <f t="shared" si="5"/>
        <v>0</v>
      </c>
    </row>
    <row r="351" spans="2:18">
      <c r="B351" s="122">
        <v>18</v>
      </c>
      <c r="C351" s="122">
        <v>20</v>
      </c>
      <c r="D351" s="122">
        <v>0</v>
      </c>
      <c r="R351" s="122">
        <f t="shared" si="5"/>
        <v>0</v>
      </c>
    </row>
    <row r="352" spans="2:18">
      <c r="B352" s="122">
        <v>8</v>
      </c>
      <c r="C352" s="122">
        <v>15</v>
      </c>
      <c r="D352" s="122">
        <v>0</v>
      </c>
      <c r="R352" s="122">
        <f t="shared" si="5"/>
        <v>0</v>
      </c>
    </row>
    <row r="353" spans="2:19">
      <c r="B353" s="122">
        <v>2</v>
      </c>
      <c r="C353" s="122">
        <v>9</v>
      </c>
      <c r="D353" s="122">
        <v>0</v>
      </c>
      <c r="R353" s="122">
        <f t="shared" si="5"/>
        <v>0</v>
      </c>
    </row>
    <row r="354" spans="2:19">
      <c r="B354" s="122">
        <v>12</v>
      </c>
      <c r="C354" s="122">
        <v>2</v>
      </c>
      <c r="D354" s="122">
        <v>0</v>
      </c>
      <c r="R354" s="122">
        <f t="shared" si="5"/>
        <v>0</v>
      </c>
    </row>
    <row r="355" spans="2:19">
      <c r="B355" s="122">
        <v>10</v>
      </c>
      <c r="C355" s="122">
        <v>9</v>
      </c>
      <c r="D355" s="122">
        <v>0</v>
      </c>
      <c r="R355" s="122">
        <f t="shared" si="5"/>
        <v>0</v>
      </c>
    </row>
    <row r="356" spans="2:19">
      <c r="B356" s="122">
        <v>14</v>
      </c>
      <c r="C356" s="122">
        <v>16</v>
      </c>
      <c r="D356" s="122">
        <v>0</v>
      </c>
      <c r="R356" s="122">
        <f t="shared" si="5"/>
        <v>0</v>
      </c>
    </row>
    <row r="357" spans="2:19">
      <c r="B357" s="122">
        <v>8</v>
      </c>
      <c r="C357" s="122">
        <v>20</v>
      </c>
      <c r="D357" s="122">
        <v>0</v>
      </c>
      <c r="R357" s="122">
        <f t="shared" si="5"/>
        <v>0</v>
      </c>
    </row>
    <row r="358" spans="2:19">
      <c r="B358" s="122">
        <v>27</v>
      </c>
      <c r="C358" s="122">
        <v>8</v>
      </c>
      <c r="D358" s="122">
        <v>0</v>
      </c>
      <c r="R358" s="122">
        <f t="shared" si="5"/>
        <v>0</v>
      </c>
    </row>
    <row r="359" spans="2:19">
      <c r="B359" s="122">
        <v>5</v>
      </c>
      <c r="C359" s="122">
        <v>5</v>
      </c>
      <c r="D359" s="122">
        <v>1</v>
      </c>
      <c r="R359" s="122">
        <f t="shared" si="5"/>
        <v>1</v>
      </c>
    </row>
    <row r="360" spans="2:19">
      <c r="B360" s="122">
        <v>1</v>
      </c>
      <c r="C360" s="122">
        <v>27</v>
      </c>
      <c r="D360" s="122">
        <v>0</v>
      </c>
      <c r="R360" s="122">
        <f t="shared" si="5"/>
        <v>0</v>
      </c>
    </row>
    <row r="361" spans="2:19">
      <c r="B361" s="122">
        <v>24</v>
      </c>
      <c r="C361" s="122">
        <v>18</v>
      </c>
      <c r="D361" s="122">
        <v>0</v>
      </c>
      <c r="R361" s="122">
        <f t="shared" si="5"/>
        <v>0</v>
      </c>
    </row>
    <row r="362" spans="2:19">
      <c r="B362" s="122">
        <v>20</v>
      </c>
      <c r="C362" s="122">
        <v>23</v>
      </c>
      <c r="D362" s="122">
        <v>0</v>
      </c>
      <c r="E362" s="122">
        <v>0</v>
      </c>
      <c r="R362" s="122">
        <f t="shared" si="5"/>
        <v>0</v>
      </c>
      <c r="S362" s="122">
        <f>SUM($R362:$R391)</f>
        <v>0</v>
      </c>
    </row>
    <row r="363" spans="2:19">
      <c r="B363" s="122">
        <v>15</v>
      </c>
      <c r="C363" s="122">
        <v>4</v>
      </c>
      <c r="D363" s="122">
        <v>0</v>
      </c>
      <c r="R363" s="122">
        <f t="shared" si="5"/>
        <v>0</v>
      </c>
    </row>
    <row r="364" spans="2:19">
      <c r="B364" s="122">
        <v>10</v>
      </c>
      <c r="C364" s="122">
        <v>1</v>
      </c>
      <c r="D364" s="122">
        <v>0</v>
      </c>
      <c r="R364" s="122">
        <f t="shared" si="5"/>
        <v>0</v>
      </c>
    </row>
    <row r="365" spans="2:19">
      <c r="B365" s="122">
        <v>1</v>
      </c>
      <c r="C365" s="122">
        <v>26</v>
      </c>
      <c r="D365" s="122">
        <v>0</v>
      </c>
      <c r="R365" s="122">
        <f t="shared" si="5"/>
        <v>0</v>
      </c>
    </row>
    <row r="366" spans="2:19">
      <c r="B366" s="122">
        <v>23</v>
      </c>
      <c r="C366" s="122">
        <v>21</v>
      </c>
      <c r="D366" s="122">
        <v>0</v>
      </c>
      <c r="R366" s="122">
        <f t="shared" si="5"/>
        <v>0</v>
      </c>
    </row>
    <row r="367" spans="2:19">
      <c r="B367" s="122">
        <v>5</v>
      </c>
      <c r="C367" s="122">
        <v>26</v>
      </c>
      <c r="D367" s="122">
        <v>0</v>
      </c>
      <c r="R367" s="122">
        <f t="shared" si="5"/>
        <v>0</v>
      </c>
    </row>
    <row r="368" spans="2:19">
      <c r="B368" s="122">
        <v>11</v>
      </c>
      <c r="C368" s="122">
        <v>14</v>
      </c>
      <c r="D368" s="122">
        <v>0</v>
      </c>
      <c r="R368" s="122">
        <f t="shared" si="5"/>
        <v>0</v>
      </c>
    </row>
    <row r="369" spans="2:18">
      <c r="B369" s="122">
        <v>27</v>
      </c>
      <c r="C369" s="122">
        <v>25</v>
      </c>
      <c r="D369" s="122">
        <v>0</v>
      </c>
      <c r="R369" s="122">
        <f t="shared" si="5"/>
        <v>0</v>
      </c>
    </row>
    <row r="370" spans="2:18">
      <c r="B370" s="122">
        <v>27</v>
      </c>
      <c r="C370" s="122">
        <v>19</v>
      </c>
      <c r="D370" s="122">
        <v>0</v>
      </c>
      <c r="R370" s="122">
        <f t="shared" si="5"/>
        <v>0</v>
      </c>
    </row>
    <row r="371" spans="2:18">
      <c r="B371" s="122">
        <v>20</v>
      </c>
      <c r="C371" s="122">
        <v>11</v>
      </c>
      <c r="D371" s="122">
        <v>0</v>
      </c>
      <c r="R371" s="122">
        <f t="shared" si="5"/>
        <v>0</v>
      </c>
    </row>
    <row r="372" spans="2:18">
      <c r="B372" s="122">
        <v>24</v>
      </c>
      <c r="C372" s="122">
        <v>8</v>
      </c>
      <c r="D372" s="122">
        <v>0</v>
      </c>
      <c r="R372" s="122">
        <f t="shared" si="5"/>
        <v>0</v>
      </c>
    </row>
    <row r="373" spans="2:18">
      <c r="B373" s="122">
        <v>26</v>
      </c>
      <c r="C373" s="122">
        <v>23</v>
      </c>
      <c r="D373" s="122">
        <v>0</v>
      </c>
      <c r="R373" s="122">
        <f t="shared" si="5"/>
        <v>0</v>
      </c>
    </row>
    <row r="374" spans="2:18">
      <c r="B374" s="122">
        <v>2</v>
      </c>
      <c r="C374" s="122">
        <v>13</v>
      </c>
      <c r="D374" s="122">
        <v>0</v>
      </c>
      <c r="R374" s="122">
        <f t="shared" si="5"/>
        <v>0</v>
      </c>
    </row>
    <row r="375" spans="2:18">
      <c r="B375" s="122">
        <v>4</v>
      </c>
      <c r="C375" s="122">
        <v>19</v>
      </c>
      <c r="D375" s="122">
        <v>0</v>
      </c>
      <c r="R375" s="122">
        <f t="shared" si="5"/>
        <v>0</v>
      </c>
    </row>
    <row r="376" spans="2:18">
      <c r="B376" s="122">
        <v>2</v>
      </c>
      <c r="C376" s="122">
        <v>8</v>
      </c>
      <c r="D376" s="122">
        <v>0</v>
      </c>
      <c r="R376" s="122">
        <f t="shared" si="5"/>
        <v>0</v>
      </c>
    </row>
    <row r="377" spans="2:18">
      <c r="B377" s="122">
        <v>19</v>
      </c>
      <c r="C377" s="122">
        <v>1</v>
      </c>
      <c r="D377" s="122">
        <v>0</v>
      </c>
      <c r="R377" s="122">
        <f t="shared" si="5"/>
        <v>0</v>
      </c>
    </row>
    <row r="378" spans="2:18">
      <c r="B378" s="122">
        <v>22</v>
      </c>
      <c r="C378" s="122">
        <v>10</v>
      </c>
      <c r="D378" s="122">
        <v>0</v>
      </c>
      <c r="R378" s="122">
        <f t="shared" si="5"/>
        <v>0</v>
      </c>
    </row>
    <row r="379" spans="2:18">
      <c r="B379" s="122">
        <v>19</v>
      </c>
      <c r="C379" s="122">
        <v>10</v>
      </c>
      <c r="D379" s="122">
        <v>0</v>
      </c>
      <c r="R379" s="122">
        <f t="shared" si="5"/>
        <v>0</v>
      </c>
    </row>
    <row r="380" spans="2:18">
      <c r="B380" s="122">
        <v>12</v>
      </c>
      <c r="C380" s="122">
        <v>6</v>
      </c>
      <c r="D380" s="122">
        <v>0</v>
      </c>
      <c r="R380" s="122">
        <f t="shared" si="5"/>
        <v>0</v>
      </c>
    </row>
    <row r="381" spans="2:18">
      <c r="B381" s="122">
        <v>18</v>
      </c>
      <c r="C381" s="122">
        <v>14</v>
      </c>
      <c r="D381" s="122">
        <v>0</v>
      </c>
      <c r="R381" s="122">
        <f t="shared" si="5"/>
        <v>0</v>
      </c>
    </row>
    <row r="382" spans="2:18">
      <c r="B382" s="122">
        <v>26</v>
      </c>
      <c r="C382" s="122">
        <v>2</v>
      </c>
      <c r="D382" s="122">
        <v>0</v>
      </c>
      <c r="R382" s="122">
        <f t="shared" si="5"/>
        <v>0</v>
      </c>
    </row>
    <row r="383" spans="2:18">
      <c r="B383" s="122">
        <v>13</v>
      </c>
      <c r="C383" s="122">
        <v>3</v>
      </c>
      <c r="D383" s="122">
        <v>0</v>
      </c>
      <c r="R383" s="122">
        <f t="shared" si="5"/>
        <v>0</v>
      </c>
    </row>
    <row r="384" spans="2:18">
      <c r="B384" s="122">
        <v>23</v>
      </c>
      <c r="C384" s="122">
        <v>3</v>
      </c>
      <c r="D384" s="122">
        <v>0</v>
      </c>
      <c r="R384" s="122">
        <f t="shared" si="5"/>
        <v>0</v>
      </c>
    </row>
    <row r="385" spans="2:19">
      <c r="B385" s="122">
        <v>12</v>
      </c>
      <c r="C385" s="122">
        <v>26</v>
      </c>
      <c r="D385" s="122">
        <v>0</v>
      </c>
      <c r="R385" s="122">
        <f t="shared" si="5"/>
        <v>0</v>
      </c>
    </row>
    <row r="386" spans="2:19">
      <c r="B386" s="122">
        <v>5</v>
      </c>
      <c r="C386" s="122">
        <v>6</v>
      </c>
      <c r="D386" s="122">
        <v>0</v>
      </c>
      <c r="R386" s="122">
        <f t="shared" ref="R386:R449" si="6">IF(C386=B386,1,0)</f>
        <v>0</v>
      </c>
    </row>
    <row r="387" spans="2:19">
      <c r="B387" s="122">
        <v>10</v>
      </c>
      <c r="C387" s="122">
        <v>21</v>
      </c>
      <c r="D387" s="122">
        <v>0</v>
      </c>
      <c r="R387" s="122">
        <f t="shared" si="6"/>
        <v>0</v>
      </c>
    </row>
    <row r="388" spans="2:19">
      <c r="B388" s="122">
        <v>1</v>
      </c>
      <c r="C388" s="122">
        <v>3</v>
      </c>
      <c r="D388" s="122">
        <v>0</v>
      </c>
      <c r="R388" s="122">
        <f t="shared" si="6"/>
        <v>0</v>
      </c>
    </row>
    <row r="389" spans="2:19">
      <c r="B389" s="122">
        <v>9</v>
      </c>
      <c r="C389" s="122">
        <v>17</v>
      </c>
      <c r="D389" s="122">
        <v>0</v>
      </c>
      <c r="R389" s="122">
        <f t="shared" si="6"/>
        <v>0</v>
      </c>
    </row>
    <row r="390" spans="2:19">
      <c r="B390" s="122">
        <v>2</v>
      </c>
      <c r="C390" s="122">
        <v>4</v>
      </c>
      <c r="D390" s="122">
        <v>0</v>
      </c>
      <c r="R390" s="122">
        <f t="shared" si="6"/>
        <v>0</v>
      </c>
    </row>
    <row r="391" spans="2:19">
      <c r="B391" s="122">
        <v>15</v>
      </c>
      <c r="C391" s="122">
        <v>25</v>
      </c>
      <c r="D391" s="122">
        <v>0</v>
      </c>
      <c r="R391" s="122">
        <f t="shared" si="6"/>
        <v>0</v>
      </c>
    </row>
    <row r="392" spans="2:19">
      <c r="B392" s="122">
        <v>5</v>
      </c>
      <c r="C392" s="122">
        <v>5</v>
      </c>
      <c r="D392" s="122">
        <v>1</v>
      </c>
      <c r="E392" s="122">
        <v>1</v>
      </c>
      <c r="R392" s="122">
        <f t="shared" si="6"/>
        <v>1</v>
      </c>
      <c r="S392" s="122">
        <f>SUM($R392:$R421)</f>
        <v>1</v>
      </c>
    </row>
    <row r="393" spans="2:19">
      <c r="B393" s="122">
        <v>11</v>
      </c>
      <c r="C393" s="122">
        <v>27</v>
      </c>
      <c r="D393" s="122">
        <v>0</v>
      </c>
      <c r="R393" s="122">
        <f t="shared" si="6"/>
        <v>0</v>
      </c>
    </row>
    <row r="394" spans="2:19">
      <c r="B394" s="122">
        <v>5</v>
      </c>
      <c r="C394" s="122">
        <v>20</v>
      </c>
      <c r="D394" s="122">
        <v>0</v>
      </c>
      <c r="R394" s="122">
        <f t="shared" si="6"/>
        <v>0</v>
      </c>
    </row>
    <row r="395" spans="2:19">
      <c r="B395" s="122">
        <v>18</v>
      </c>
      <c r="C395" s="122">
        <v>5</v>
      </c>
      <c r="D395" s="122">
        <v>0</v>
      </c>
      <c r="R395" s="122">
        <f t="shared" si="6"/>
        <v>0</v>
      </c>
    </row>
    <row r="396" spans="2:19">
      <c r="B396" s="122">
        <v>18</v>
      </c>
      <c r="C396" s="122">
        <v>12</v>
      </c>
      <c r="D396" s="122">
        <v>0</v>
      </c>
      <c r="R396" s="122">
        <f t="shared" si="6"/>
        <v>0</v>
      </c>
    </row>
    <row r="397" spans="2:19">
      <c r="B397" s="122">
        <v>20</v>
      </c>
      <c r="C397" s="122">
        <v>5</v>
      </c>
      <c r="D397" s="122">
        <v>0</v>
      </c>
      <c r="R397" s="122">
        <f t="shared" si="6"/>
        <v>0</v>
      </c>
    </row>
    <row r="398" spans="2:19">
      <c r="B398" s="122">
        <v>20</v>
      </c>
      <c r="C398" s="122">
        <v>23</v>
      </c>
      <c r="D398" s="122">
        <v>0</v>
      </c>
      <c r="R398" s="122">
        <f t="shared" si="6"/>
        <v>0</v>
      </c>
    </row>
    <row r="399" spans="2:19">
      <c r="B399" s="122">
        <v>26</v>
      </c>
      <c r="C399" s="122">
        <v>7</v>
      </c>
      <c r="D399" s="122">
        <v>0</v>
      </c>
      <c r="R399" s="122">
        <f t="shared" si="6"/>
        <v>0</v>
      </c>
    </row>
    <row r="400" spans="2:19">
      <c r="B400" s="122">
        <v>14</v>
      </c>
      <c r="C400" s="122">
        <v>21</v>
      </c>
      <c r="D400" s="122">
        <v>0</v>
      </c>
      <c r="R400" s="122">
        <f t="shared" si="6"/>
        <v>0</v>
      </c>
    </row>
    <row r="401" spans="2:18">
      <c r="B401" s="122">
        <v>20</v>
      </c>
      <c r="C401" s="122">
        <v>14</v>
      </c>
      <c r="D401" s="122">
        <v>0</v>
      </c>
      <c r="R401" s="122">
        <f t="shared" si="6"/>
        <v>0</v>
      </c>
    </row>
    <row r="402" spans="2:18">
      <c r="B402" s="122">
        <v>3</v>
      </c>
      <c r="C402" s="122">
        <v>4</v>
      </c>
      <c r="D402" s="122">
        <v>0</v>
      </c>
      <c r="R402" s="122">
        <f t="shared" si="6"/>
        <v>0</v>
      </c>
    </row>
    <row r="403" spans="2:18">
      <c r="B403" s="122">
        <v>11</v>
      </c>
      <c r="C403" s="122">
        <v>12</v>
      </c>
      <c r="D403" s="122">
        <v>0</v>
      </c>
      <c r="R403" s="122">
        <f t="shared" si="6"/>
        <v>0</v>
      </c>
    </row>
    <row r="404" spans="2:18">
      <c r="B404" s="122">
        <v>27</v>
      </c>
      <c r="C404" s="122">
        <v>13</v>
      </c>
      <c r="D404" s="122">
        <v>0</v>
      </c>
      <c r="R404" s="122">
        <f t="shared" si="6"/>
        <v>0</v>
      </c>
    </row>
    <row r="405" spans="2:18">
      <c r="B405" s="122">
        <v>5</v>
      </c>
      <c r="C405" s="122">
        <v>7</v>
      </c>
      <c r="D405" s="122">
        <v>0</v>
      </c>
      <c r="R405" s="122">
        <f t="shared" si="6"/>
        <v>0</v>
      </c>
    </row>
    <row r="406" spans="2:18">
      <c r="B406" s="122">
        <v>17</v>
      </c>
      <c r="C406" s="122">
        <v>5</v>
      </c>
      <c r="D406" s="122">
        <v>0</v>
      </c>
      <c r="R406" s="122">
        <f t="shared" si="6"/>
        <v>0</v>
      </c>
    </row>
    <row r="407" spans="2:18">
      <c r="B407" s="122">
        <v>20</v>
      </c>
      <c r="C407" s="122">
        <v>5</v>
      </c>
      <c r="D407" s="122">
        <v>0</v>
      </c>
      <c r="R407" s="122">
        <f t="shared" si="6"/>
        <v>0</v>
      </c>
    </row>
    <row r="408" spans="2:18">
      <c r="B408" s="122">
        <v>15</v>
      </c>
      <c r="C408" s="122">
        <v>24</v>
      </c>
      <c r="D408" s="122">
        <v>0</v>
      </c>
      <c r="R408" s="122">
        <f t="shared" si="6"/>
        <v>0</v>
      </c>
    </row>
    <row r="409" spans="2:18">
      <c r="B409" s="122">
        <v>11</v>
      </c>
      <c r="C409" s="122">
        <v>27</v>
      </c>
      <c r="D409" s="122">
        <v>0</v>
      </c>
      <c r="R409" s="122">
        <f t="shared" si="6"/>
        <v>0</v>
      </c>
    </row>
    <row r="410" spans="2:18">
      <c r="B410" s="122">
        <v>4</v>
      </c>
      <c r="C410" s="122">
        <v>17</v>
      </c>
      <c r="D410" s="122">
        <v>0</v>
      </c>
      <c r="R410" s="122">
        <f t="shared" si="6"/>
        <v>0</v>
      </c>
    </row>
    <row r="411" spans="2:18">
      <c r="B411" s="122">
        <v>5</v>
      </c>
      <c r="C411" s="122">
        <v>8</v>
      </c>
      <c r="D411" s="122">
        <v>0</v>
      </c>
      <c r="R411" s="122">
        <f t="shared" si="6"/>
        <v>0</v>
      </c>
    </row>
    <row r="412" spans="2:18">
      <c r="B412" s="122">
        <v>11</v>
      </c>
      <c r="C412" s="122">
        <v>13</v>
      </c>
      <c r="D412" s="122">
        <v>0</v>
      </c>
      <c r="R412" s="122">
        <f t="shared" si="6"/>
        <v>0</v>
      </c>
    </row>
    <row r="413" spans="2:18">
      <c r="B413" s="122">
        <v>26</v>
      </c>
      <c r="C413" s="122">
        <v>1</v>
      </c>
      <c r="D413" s="122">
        <v>0</v>
      </c>
      <c r="R413" s="122">
        <f t="shared" si="6"/>
        <v>0</v>
      </c>
    </row>
    <row r="414" spans="2:18">
      <c r="B414" s="122">
        <v>20</v>
      </c>
      <c r="C414" s="122">
        <v>11</v>
      </c>
      <c r="D414" s="122">
        <v>0</v>
      </c>
      <c r="R414" s="122">
        <f t="shared" si="6"/>
        <v>0</v>
      </c>
    </row>
    <row r="415" spans="2:18">
      <c r="B415" s="122">
        <v>2</v>
      </c>
      <c r="C415" s="122">
        <v>14</v>
      </c>
      <c r="D415" s="122">
        <v>0</v>
      </c>
      <c r="R415" s="122">
        <f t="shared" si="6"/>
        <v>0</v>
      </c>
    </row>
    <row r="416" spans="2:18">
      <c r="B416" s="122">
        <v>6</v>
      </c>
      <c r="C416" s="122">
        <v>15</v>
      </c>
      <c r="D416" s="122">
        <v>0</v>
      </c>
      <c r="R416" s="122">
        <f t="shared" si="6"/>
        <v>0</v>
      </c>
    </row>
    <row r="417" spans="2:19">
      <c r="B417" s="122">
        <v>25</v>
      </c>
      <c r="C417" s="122">
        <v>26</v>
      </c>
      <c r="D417" s="122">
        <v>0</v>
      </c>
      <c r="R417" s="122">
        <f t="shared" si="6"/>
        <v>0</v>
      </c>
    </row>
    <row r="418" spans="2:19">
      <c r="B418" s="122">
        <v>15</v>
      </c>
      <c r="C418" s="122">
        <v>18</v>
      </c>
      <c r="D418" s="122">
        <v>0</v>
      </c>
      <c r="R418" s="122">
        <f t="shared" si="6"/>
        <v>0</v>
      </c>
    </row>
    <row r="419" spans="2:19">
      <c r="B419" s="122">
        <v>5</v>
      </c>
      <c r="C419" s="122">
        <v>14</v>
      </c>
      <c r="D419" s="122">
        <v>0</v>
      </c>
      <c r="R419" s="122">
        <f t="shared" si="6"/>
        <v>0</v>
      </c>
    </row>
    <row r="420" spans="2:19">
      <c r="B420" s="122">
        <v>4</v>
      </c>
      <c r="C420" s="122">
        <v>13</v>
      </c>
      <c r="D420" s="122">
        <v>0</v>
      </c>
      <c r="R420" s="122">
        <f t="shared" si="6"/>
        <v>0</v>
      </c>
    </row>
    <row r="421" spans="2:19">
      <c r="B421" s="122">
        <v>20</v>
      </c>
      <c r="C421" s="122">
        <v>3</v>
      </c>
      <c r="D421" s="122">
        <v>0</v>
      </c>
      <c r="R421" s="122">
        <f t="shared" si="6"/>
        <v>0</v>
      </c>
    </row>
    <row r="422" spans="2:19">
      <c r="B422" s="122">
        <v>6</v>
      </c>
      <c r="C422" s="122">
        <v>15</v>
      </c>
      <c r="D422" s="122">
        <v>0</v>
      </c>
      <c r="E422" s="122">
        <v>0</v>
      </c>
      <c r="R422" s="122">
        <f t="shared" si="6"/>
        <v>0</v>
      </c>
      <c r="S422" s="122">
        <f>SUM($R422:$R451)</f>
        <v>0</v>
      </c>
    </row>
    <row r="423" spans="2:19">
      <c r="B423" s="122">
        <v>11</v>
      </c>
      <c r="C423" s="122">
        <v>27</v>
      </c>
      <c r="D423" s="122">
        <v>0</v>
      </c>
      <c r="R423" s="122">
        <f t="shared" si="6"/>
        <v>0</v>
      </c>
    </row>
    <row r="424" spans="2:19">
      <c r="B424" s="122">
        <v>18</v>
      </c>
      <c r="C424" s="122">
        <v>13</v>
      </c>
      <c r="D424" s="122">
        <v>0</v>
      </c>
      <c r="R424" s="122">
        <f t="shared" si="6"/>
        <v>0</v>
      </c>
    </row>
    <row r="425" spans="2:19">
      <c r="B425" s="122">
        <v>15</v>
      </c>
      <c r="C425" s="122">
        <v>6</v>
      </c>
      <c r="D425" s="122">
        <v>0</v>
      </c>
      <c r="R425" s="122">
        <f t="shared" si="6"/>
        <v>0</v>
      </c>
    </row>
    <row r="426" spans="2:19">
      <c r="B426" s="122">
        <v>4</v>
      </c>
      <c r="C426" s="122">
        <v>12</v>
      </c>
      <c r="D426" s="122">
        <v>0</v>
      </c>
      <c r="R426" s="122">
        <f t="shared" si="6"/>
        <v>0</v>
      </c>
    </row>
    <row r="427" spans="2:19">
      <c r="B427" s="122">
        <v>15</v>
      </c>
      <c r="C427" s="122">
        <v>25</v>
      </c>
      <c r="D427" s="122">
        <v>0</v>
      </c>
      <c r="R427" s="122">
        <f t="shared" si="6"/>
        <v>0</v>
      </c>
    </row>
    <row r="428" spans="2:19">
      <c r="B428" s="122">
        <v>15</v>
      </c>
      <c r="C428" s="122">
        <v>7</v>
      </c>
      <c r="D428" s="122">
        <v>0</v>
      </c>
      <c r="R428" s="122">
        <f t="shared" si="6"/>
        <v>0</v>
      </c>
    </row>
    <row r="429" spans="2:19">
      <c r="B429" s="122">
        <v>12</v>
      </c>
      <c r="C429" s="122">
        <v>26</v>
      </c>
      <c r="D429" s="122">
        <v>0</v>
      </c>
      <c r="R429" s="122">
        <f t="shared" si="6"/>
        <v>0</v>
      </c>
    </row>
    <row r="430" spans="2:19">
      <c r="B430" s="122">
        <v>2</v>
      </c>
      <c r="C430" s="122">
        <v>21</v>
      </c>
      <c r="D430" s="122">
        <v>0</v>
      </c>
      <c r="R430" s="122">
        <f t="shared" si="6"/>
        <v>0</v>
      </c>
    </row>
    <row r="431" spans="2:19">
      <c r="B431" s="122">
        <v>4</v>
      </c>
      <c r="C431" s="122">
        <v>16</v>
      </c>
      <c r="D431" s="122">
        <v>0</v>
      </c>
      <c r="R431" s="122">
        <f t="shared" si="6"/>
        <v>0</v>
      </c>
    </row>
    <row r="432" spans="2:19">
      <c r="B432" s="122">
        <v>12</v>
      </c>
      <c r="C432" s="122">
        <v>8</v>
      </c>
      <c r="D432" s="122">
        <v>0</v>
      </c>
      <c r="R432" s="122">
        <f t="shared" si="6"/>
        <v>0</v>
      </c>
    </row>
    <row r="433" spans="2:18">
      <c r="B433" s="122">
        <v>20</v>
      </c>
      <c r="C433" s="122">
        <v>23</v>
      </c>
      <c r="D433" s="122">
        <v>0</v>
      </c>
      <c r="R433" s="122">
        <f t="shared" si="6"/>
        <v>0</v>
      </c>
    </row>
    <row r="434" spans="2:18">
      <c r="B434" s="122">
        <v>5</v>
      </c>
      <c r="C434" s="122">
        <v>1</v>
      </c>
      <c r="D434" s="122">
        <v>0</v>
      </c>
      <c r="R434" s="122">
        <f t="shared" si="6"/>
        <v>0</v>
      </c>
    </row>
    <row r="435" spans="2:18">
      <c r="B435" s="122">
        <v>17</v>
      </c>
      <c r="C435" s="122">
        <v>5</v>
      </c>
      <c r="D435" s="122">
        <v>0</v>
      </c>
      <c r="R435" s="122">
        <f t="shared" si="6"/>
        <v>0</v>
      </c>
    </row>
    <row r="436" spans="2:18">
      <c r="B436" s="122">
        <v>12</v>
      </c>
      <c r="C436" s="122">
        <v>8</v>
      </c>
      <c r="D436" s="122">
        <v>0</v>
      </c>
      <c r="R436" s="122">
        <f t="shared" si="6"/>
        <v>0</v>
      </c>
    </row>
    <row r="437" spans="2:18">
      <c r="B437" s="122">
        <v>16</v>
      </c>
      <c r="C437" s="122">
        <v>12</v>
      </c>
      <c r="D437" s="122">
        <v>0</v>
      </c>
      <c r="R437" s="122">
        <f t="shared" si="6"/>
        <v>0</v>
      </c>
    </row>
    <row r="438" spans="2:18">
      <c r="B438" s="122">
        <v>20</v>
      </c>
      <c r="C438" s="122">
        <v>23</v>
      </c>
      <c r="D438" s="122">
        <v>0</v>
      </c>
      <c r="R438" s="122">
        <f t="shared" si="6"/>
        <v>0</v>
      </c>
    </row>
    <row r="439" spans="2:18">
      <c r="B439" s="122">
        <v>13</v>
      </c>
      <c r="C439" s="122">
        <v>25</v>
      </c>
      <c r="D439" s="122">
        <v>0</v>
      </c>
      <c r="R439" s="122">
        <f t="shared" si="6"/>
        <v>0</v>
      </c>
    </row>
    <row r="440" spans="2:18">
      <c r="B440" s="122">
        <v>5</v>
      </c>
      <c r="C440" s="122">
        <v>15</v>
      </c>
      <c r="D440" s="122">
        <v>0</v>
      </c>
      <c r="R440" s="122">
        <f t="shared" si="6"/>
        <v>0</v>
      </c>
    </row>
    <row r="441" spans="2:18">
      <c r="B441" s="122">
        <v>18</v>
      </c>
      <c r="C441" s="122">
        <v>19</v>
      </c>
      <c r="D441" s="122">
        <v>0</v>
      </c>
      <c r="R441" s="122">
        <f t="shared" si="6"/>
        <v>0</v>
      </c>
    </row>
    <row r="442" spans="2:18">
      <c r="B442" s="122">
        <v>17</v>
      </c>
      <c r="C442" s="122">
        <v>26</v>
      </c>
      <c r="D442" s="122">
        <v>0</v>
      </c>
      <c r="R442" s="122">
        <f t="shared" si="6"/>
        <v>0</v>
      </c>
    </row>
    <row r="443" spans="2:18">
      <c r="B443" s="122">
        <v>19</v>
      </c>
      <c r="C443" s="122">
        <v>11</v>
      </c>
      <c r="D443" s="122">
        <v>0</v>
      </c>
      <c r="R443" s="122">
        <f t="shared" si="6"/>
        <v>0</v>
      </c>
    </row>
    <row r="444" spans="2:18">
      <c r="B444" s="122">
        <v>13</v>
      </c>
      <c r="C444" s="122">
        <v>5</v>
      </c>
      <c r="D444" s="122">
        <v>0</v>
      </c>
      <c r="R444" s="122">
        <f t="shared" si="6"/>
        <v>0</v>
      </c>
    </row>
    <row r="445" spans="2:18">
      <c r="B445" s="122">
        <v>7</v>
      </c>
      <c r="C445" s="122">
        <v>26</v>
      </c>
      <c r="D445" s="122">
        <v>0</v>
      </c>
      <c r="R445" s="122">
        <f t="shared" si="6"/>
        <v>0</v>
      </c>
    </row>
    <row r="446" spans="2:18">
      <c r="B446" s="122">
        <v>21</v>
      </c>
      <c r="C446" s="122">
        <v>19</v>
      </c>
      <c r="D446" s="122">
        <v>0</v>
      </c>
      <c r="R446" s="122">
        <f t="shared" si="6"/>
        <v>0</v>
      </c>
    </row>
    <row r="447" spans="2:18">
      <c r="B447" s="122">
        <v>14</v>
      </c>
      <c r="C447" s="122">
        <v>16</v>
      </c>
      <c r="D447" s="122">
        <v>0</v>
      </c>
      <c r="R447" s="122">
        <f t="shared" si="6"/>
        <v>0</v>
      </c>
    </row>
    <row r="448" spans="2:18">
      <c r="B448" s="122">
        <v>11</v>
      </c>
      <c r="C448" s="122">
        <v>4</v>
      </c>
      <c r="D448" s="122">
        <v>0</v>
      </c>
      <c r="R448" s="122">
        <f t="shared" si="6"/>
        <v>0</v>
      </c>
    </row>
    <row r="449" spans="2:19">
      <c r="B449" s="122">
        <v>22</v>
      </c>
      <c r="C449" s="122">
        <v>1</v>
      </c>
      <c r="D449" s="122">
        <v>0</v>
      </c>
      <c r="R449" s="122">
        <f t="shared" si="6"/>
        <v>0</v>
      </c>
    </row>
    <row r="450" spans="2:19">
      <c r="B450" s="122">
        <v>14</v>
      </c>
      <c r="C450" s="122">
        <v>10</v>
      </c>
      <c r="D450" s="122">
        <v>0</v>
      </c>
      <c r="R450" s="122">
        <f t="shared" ref="R450:R513" si="7">IF(C450=B450,1,0)</f>
        <v>0</v>
      </c>
    </row>
    <row r="451" spans="2:19">
      <c r="B451" s="122">
        <v>6</v>
      </c>
      <c r="C451" s="122">
        <v>24</v>
      </c>
      <c r="D451" s="122">
        <v>0</v>
      </c>
      <c r="R451" s="122">
        <f t="shared" si="7"/>
        <v>0</v>
      </c>
    </row>
    <row r="452" spans="2:19">
      <c r="B452" s="122">
        <v>14</v>
      </c>
      <c r="C452" s="122">
        <v>7</v>
      </c>
      <c r="D452" s="122">
        <v>0</v>
      </c>
      <c r="E452" s="122">
        <v>2</v>
      </c>
      <c r="R452" s="122">
        <f t="shared" si="7"/>
        <v>0</v>
      </c>
      <c r="S452" s="122">
        <f>SUM($R452:$R481)</f>
        <v>2</v>
      </c>
    </row>
    <row r="453" spans="2:19">
      <c r="B453" s="122">
        <v>14</v>
      </c>
      <c r="C453" s="122">
        <v>9</v>
      </c>
      <c r="D453" s="122">
        <v>0</v>
      </c>
      <c r="R453" s="122">
        <f t="shared" si="7"/>
        <v>0</v>
      </c>
    </row>
    <row r="454" spans="2:19">
      <c r="B454" s="122">
        <v>26</v>
      </c>
      <c r="C454" s="122">
        <v>15</v>
      </c>
      <c r="D454" s="122">
        <v>0</v>
      </c>
      <c r="R454" s="122">
        <f t="shared" si="7"/>
        <v>0</v>
      </c>
    </row>
    <row r="455" spans="2:19">
      <c r="B455" s="122">
        <v>6</v>
      </c>
      <c r="C455" s="122">
        <v>26</v>
      </c>
      <c r="D455" s="122">
        <v>0</v>
      </c>
      <c r="R455" s="122">
        <f t="shared" si="7"/>
        <v>0</v>
      </c>
    </row>
    <row r="456" spans="2:19">
      <c r="B456" s="122">
        <v>18</v>
      </c>
      <c r="C456" s="122">
        <v>11</v>
      </c>
      <c r="D456" s="122">
        <v>0</v>
      </c>
      <c r="R456" s="122">
        <f t="shared" si="7"/>
        <v>0</v>
      </c>
    </row>
    <row r="457" spans="2:19">
      <c r="B457" s="122">
        <v>20</v>
      </c>
      <c r="C457" s="122">
        <v>7</v>
      </c>
      <c r="D457" s="122">
        <v>0</v>
      </c>
      <c r="R457" s="122">
        <f t="shared" si="7"/>
        <v>0</v>
      </c>
    </row>
    <row r="458" spans="2:19">
      <c r="B458" s="122">
        <v>17</v>
      </c>
      <c r="C458" s="122">
        <v>17</v>
      </c>
      <c r="D458" s="122">
        <v>1</v>
      </c>
      <c r="R458" s="122">
        <f t="shared" si="7"/>
        <v>1</v>
      </c>
    </row>
    <row r="459" spans="2:19">
      <c r="B459" s="122">
        <v>15</v>
      </c>
      <c r="C459" s="122">
        <v>16</v>
      </c>
      <c r="D459" s="122">
        <v>0</v>
      </c>
      <c r="R459" s="122">
        <f t="shared" si="7"/>
        <v>0</v>
      </c>
    </row>
    <row r="460" spans="2:19">
      <c r="B460" s="122">
        <v>22</v>
      </c>
      <c r="C460" s="122">
        <v>13</v>
      </c>
      <c r="D460" s="122">
        <v>0</v>
      </c>
      <c r="R460" s="122">
        <f t="shared" si="7"/>
        <v>0</v>
      </c>
    </row>
    <row r="461" spans="2:19">
      <c r="B461" s="122">
        <v>9</v>
      </c>
      <c r="C461" s="122">
        <v>23</v>
      </c>
      <c r="D461" s="122">
        <v>0</v>
      </c>
      <c r="R461" s="122">
        <f t="shared" si="7"/>
        <v>0</v>
      </c>
    </row>
    <row r="462" spans="2:19">
      <c r="B462" s="122">
        <v>7</v>
      </c>
      <c r="C462" s="122">
        <v>23</v>
      </c>
      <c r="D462" s="122">
        <v>0</v>
      </c>
      <c r="R462" s="122">
        <f t="shared" si="7"/>
        <v>0</v>
      </c>
    </row>
    <row r="463" spans="2:19">
      <c r="B463" s="122">
        <v>9</v>
      </c>
      <c r="C463" s="122">
        <v>7</v>
      </c>
      <c r="D463" s="122">
        <v>0</v>
      </c>
      <c r="R463" s="122">
        <f t="shared" si="7"/>
        <v>0</v>
      </c>
    </row>
    <row r="464" spans="2:19">
      <c r="B464" s="122">
        <v>9</v>
      </c>
      <c r="C464" s="122">
        <v>10</v>
      </c>
      <c r="D464" s="122">
        <v>0</v>
      </c>
      <c r="R464" s="122">
        <f t="shared" si="7"/>
        <v>0</v>
      </c>
    </row>
    <row r="465" spans="2:18">
      <c r="B465" s="122">
        <v>6</v>
      </c>
      <c r="C465" s="122">
        <v>8</v>
      </c>
      <c r="D465" s="122">
        <v>0</v>
      </c>
      <c r="R465" s="122">
        <f t="shared" si="7"/>
        <v>0</v>
      </c>
    </row>
    <row r="466" spans="2:18">
      <c r="B466" s="122">
        <v>10</v>
      </c>
      <c r="C466" s="122">
        <v>12</v>
      </c>
      <c r="D466" s="122">
        <v>0</v>
      </c>
      <c r="R466" s="122">
        <f t="shared" si="7"/>
        <v>0</v>
      </c>
    </row>
    <row r="467" spans="2:18">
      <c r="B467" s="122">
        <v>16</v>
      </c>
      <c r="C467" s="122">
        <v>9</v>
      </c>
      <c r="D467" s="122">
        <v>0</v>
      </c>
      <c r="R467" s="122">
        <f t="shared" si="7"/>
        <v>0</v>
      </c>
    </row>
    <row r="468" spans="2:18">
      <c r="B468" s="122">
        <v>9</v>
      </c>
      <c r="C468" s="122">
        <v>6</v>
      </c>
      <c r="D468" s="122">
        <v>0</v>
      </c>
      <c r="R468" s="122">
        <f t="shared" si="7"/>
        <v>0</v>
      </c>
    </row>
    <row r="469" spans="2:18">
      <c r="B469" s="122">
        <v>9</v>
      </c>
      <c r="C469" s="122">
        <v>25</v>
      </c>
      <c r="D469" s="122">
        <v>0</v>
      </c>
      <c r="R469" s="122">
        <f t="shared" si="7"/>
        <v>0</v>
      </c>
    </row>
    <row r="470" spans="2:18">
      <c r="B470" s="122">
        <v>23</v>
      </c>
      <c r="C470" s="122">
        <v>22</v>
      </c>
      <c r="D470" s="122">
        <v>0</v>
      </c>
      <c r="R470" s="122">
        <f t="shared" si="7"/>
        <v>0</v>
      </c>
    </row>
    <row r="471" spans="2:18">
      <c r="B471" s="122">
        <v>19</v>
      </c>
      <c r="C471" s="122">
        <v>15</v>
      </c>
      <c r="D471" s="122">
        <v>0</v>
      </c>
      <c r="R471" s="122">
        <f t="shared" si="7"/>
        <v>0</v>
      </c>
    </row>
    <row r="472" spans="2:18">
      <c r="B472" s="122">
        <v>10</v>
      </c>
      <c r="C472" s="122">
        <v>23</v>
      </c>
      <c r="D472" s="122">
        <v>0</v>
      </c>
      <c r="R472" s="122">
        <f t="shared" si="7"/>
        <v>0</v>
      </c>
    </row>
    <row r="473" spans="2:18">
      <c r="B473" s="122">
        <v>12</v>
      </c>
      <c r="C473" s="122">
        <v>4</v>
      </c>
      <c r="D473" s="122">
        <v>0</v>
      </c>
      <c r="R473" s="122">
        <f t="shared" si="7"/>
        <v>0</v>
      </c>
    </row>
    <row r="474" spans="2:18">
      <c r="B474" s="122">
        <v>2</v>
      </c>
      <c r="C474" s="122">
        <v>7</v>
      </c>
      <c r="D474" s="122">
        <v>0</v>
      </c>
      <c r="R474" s="122">
        <f t="shared" si="7"/>
        <v>0</v>
      </c>
    </row>
    <row r="475" spans="2:18">
      <c r="B475" s="122">
        <v>21</v>
      </c>
      <c r="C475" s="122">
        <v>2</v>
      </c>
      <c r="D475" s="122">
        <v>0</v>
      </c>
      <c r="R475" s="122">
        <f t="shared" si="7"/>
        <v>0</v>
      </c>
    </row>
    <row r="476" spans="2:18">
      <c r="B476" s="122">
        <v>12</v>
      </c>
      <c r="C476" s="122">
        <v>20</v>
      </c>
      <c r="D476" s="122">
        <v>0</v>
      </c>
      <c r="R476" s="122">
        <f t="shared" si="7"/>
        <v>0</v>
      </c>
    </row>
    <row r="477" spans="2:18">
      <c r="B477" s="122">
        <v>26</v>
      </c>
      <c r="C477" s="122">
        <v>22</v>
      </c>
      <c r="D477" s="122">
        <v>0</v>
      </c>
      <c r="R477" s="122">
        <f t="shared" si="7"/>
        <v>0</v>
      </c>
    </row>
    <row r="478" spans="2:18">
      <c r="B478" s="122">
        <v>5</v>
      </c>
      <c r="C478" s="122">
        <v>27</v>
      </c>
      <c r="D478" s="122">
        <v>0</v>
      </c>
      <c r="R478" s="122">
        <f t="shared" si="7"/>
        <v>0</v>
      </c>
    </row>
    <row r="479" spans="2:18">
      <c r="B479" s="122">
        <v>18</v>
      </c>
      <c r="C479" s="122">
        <v>16</v>
      </c>
      <c r="D479" s="122">
        <v>0</v>
      </c>
      <c r="R479" s="122">
        <f t="shared" si="7"/>
        <v>0</v>
      </c>
    </row>
    <row r="480" spans="2:18">
      <c r="B480" s="122">
        <v>2</v>
      </c>
      <c r="C480" s="122">
        <v>2</v>
      </c>
      <c r="D480" s="122">
        <v>1</v>
      </c>
      <c r="R480" s="122">
        <f t="shared" si="7"/>
        <v>1</v>
      </c>
    </row>
    <row r="481" spans="2:19">
      <c r="B481" s="122">
        <v>18</v>
      </c>
      <c r="C481" s="122">
        <v>3</v>
      </c>
      <c r="D481" s="122">
        <v>0</v>
      </c>
      <c r="R481" s="122">
        <f t="shared" si="7"/>
        <v>0</v>
      </c>
    </row>
    <row r="482" spans="2:19">
      <c r="B482" s="122">
        <v>21</v>
      </c>
      <c r="C482" s="122">
        <v>12</v>
      </c>
      <c r="D482" s="122">
        <v>0</v>
      </c>
      <c r="E482" s="122">
        <v>1</v>
      </c>
      <c r="R482" s="122">
        <f t="shared" si="7"/>
        <v>0</v>
      </c>
      <c r="S482" s="122">
        <f>SUM($R482:$R511)</f>
        <v>1</v>
      </c>
    </row>
    <row r="483" spans="2:19">
      <c r="B483" s="122">
        <v>10</v>
      </c>
      <c r="C483" s="122">
        <v>8</v>
      </c>
      <c r="D483" s="122">
        <v>0</v>
      </c>
      <c r="R483" s="122">
        <f t="shared" si="7"/>
        <v>0</v>
      </c>
    </row>
    <row r="484" spans="2:19">
      <c r="B484" s="122">
        <v>13</v>
      </c>
      <c r="C484" s="122">
        <v>11</v>
      </c>
      <c r="D484" s="122">
        <v>0</v>
      </c>
      <c r="R484" s="122">
        <f t="shared" si="7"/>
        <v>0</v>
      </c>
    </row>
    <row r="485" spans="2:19">
      <c r="B485" s="122">
        <v>4</v>
      </c>
      <c r="C485" s="122">
        <v>15</v>
      </c>
      <c r="D485" s="122">
        <v>0</v>
      </c>
      <c r="R485" s="122">
        <f t="shared" si="7"/>
        <v>0</v>
      </c>
    </row>
    <row r="486" spans="2:19">
      <c r="B486" s="122">
        <v>24</v>
      </c>
      <c r="C486" s="122">
        <v>10</v>
      </c>
      <c r="D486" s="122">
        <v>0</v>
      </c>
      <c r="R486" s="122">
        <f t="shared" si="7"/>
        <v>0</v>
      </c>
    </row>
    <row r="487" spans="2:19">
      <c r="B487" s="122">
        <v>9</v>
      </c>
      <c r="C487" s="122">
        <v>15</v>
      </c>
      <c r="D487" s="122">
        <v>0</v>
      </c>
      <c r="R487" s="122">
        <f t="shared" si="7"/>
        <v>0</v>
      </c>
    </row>
    <row r="488" spans="2:19">
      <c r="B488" s="122">
        <v>27</v>
      </c>
      <c r="C488" s="122">
        <v>26</v>
      </c>
      <c r="D488" s="122">
        <v>0</v>
      </c>
      <c r="R488" s="122">
        <f t="shared" si="7"/>
        <v>0</v>
      </c>
    </row>
    <row r="489" spans="2:19">
      <c r="B489" s="122">
        <v>13</v>
      </c>
      <c r="C489" s="122">
        <v>9</v>
      </c>
      <c r="D489" s="122">
        <v>0</v>
      </c>
      <c r="R489" s="122">
        <f t="shared" si="7"/>
        <v>0</v>
      </c>
    </row>
    <row r="490" spans="2:19">
      <c r="B490" s="122">
        <v>23</v>
      </c>
      <c r="C490" s="122">
        <v>10</v>
      </c>
      <c r="D490" s="122">
        <v>0</v>
      </c>
      <c r="R490" s="122">
        <f t="shared" si="7"/>
        <v>0</v>
      </c>
    </row>
    <row r="491" spans="2:19">
      <c r="B491" s="122">
        <v>5</v>
      </c>
      <c r="C491" s="122">
        <v>23</v>
      </c>
      <c r="D491" s="122">
        <v>0</v>
      </c>
      <c r="R491" s="122">
        <f t="shared" si="7"/>
        <v>0</v>
      </c>
    </row>
    <row r="492" spans="2:19">
      <c r="B492" s="122">
        <v>21</v>
      </c>
      <c r="C492" s="122">
        <v>15</v>
      </c>
      <c r="D492" s="122">
        <v>0</v>
      </c>
      <c r="R492" s="122">
        <f t="shared" si="7"/>
        <v>0</v>
      </c>
    </row>
    <row r="493" spans="2:19">
      <c r="B493" s="122">
        <v>11</v>
      </c>
      <c r="C493" s="122">
        <v>1</v>
      </c>
      <c r="D493" s="122">
        <v>0</v>
      </c>
      <c r="R493" s="122">
        <f t="shared" si="7"/>
        <v>0</v>
      </c>
    </row>
    <row r="494" spans="2:19">
      <c r="B494" s="122">
        <v>26</v>
      </c>
      <c r="C494" s="122">
        <v>3</v>
      </c>
      <c r="D494" s="122">
        <v>0</v>
      </c>
      <c r="R494" s="122">
        <f t="shared" si="7"/>
        <v>0</v>
      </c>
    </row>
    <row r="495" spans="2:19">
      <c r="B495" s="122">
        <v>5</v>
      </c>
      <c r="C495" s="122">
        <v>14</v>
      </c>
      <c r="D495" s="122">
        <v>0</v>
      </c>
      <c r="R495" s="122">
        <f t="shared" si="7"/>
        <v>0</v>
      </c>
    </row>
    <row r="496" spans="2:19">
      <c r="B496" s="122">
        <v>27</v>
      </c>
      <c r="C496" s="122">
        <v>4</v>
      </c>
      <c r="D496" s="122">
        <v>0</v>
      </c>
      <c r="R496" s="122">
        <f t="shared" si="7"/>
        <v>0</v>
      </c>
    </row>
    <row r="497" spans="2:19">
      <c r="B497" s="122">
        <v>1</v>
      </c>
      <c r="C497" s="122">
        <v>12</v>
      </c>
      <c r="D497" s="122">
        <v>0</v>
      </c>
      <c r="R497" s="122">
        <f t="shared" si="7"/>
        <v>0</v>
      </c>
    </row>
    <row r="498" spans="2:19">
      <c r="B498" s="122">
        <v>2</v>
      </c>
      <c r="C498" s="122">
        <v>14</v>
      </c>
      <c r="D498" s="122">
        <v>0</v>
      </c>
      <c r="R498" s="122">
        <f t="shared" si="7"/>
        <v>0</v>
      </c>
    </row>
    <row r="499" spans="2:19">
      <c r="B499" s="122">
        <v>4</v>
      </c>
      <c r="C499" s="122">
        <v>1</v>
      </c>
      <c r="D499" s="122">
        <v>0</v>
      </c>
      <c r="R499" s="122">
        <f t="shared" si="7"/>
        <v>0</v>
      </c>
    </row>
    <row r="500" spans="2:19">
      <c r="B500" s="122">
        <v>27</v>
      </c>
      <c r="C500" s="122">
        <v>8</v>
      </c>
      <c r="D500" s="122">
        <v>0</v>
      </c>
      <c r="R500" s="122">
        <f t="shared" si="7"/>
        <v>0</v>
      </c>
    </row>
    <row r="501" spans="2:19">
      <c r="B501" s="122">
        <v>21</v>
      </c>
      <c r="C501" s="122">
        <v>24</v>
      </c>
      <c r="D501" s="122">
        <v>0</v>
      </c>
      <c r="R501" s="122">
        <f t="shared" si="7"/>
        <v>0</v>
      </c>
    </row>
    <row r="502" spans="2:19">
      <c r="B502" s="122">
        <v>10</v>
      </c>
      <c r="C502" s="122">
        <v>19</v>
      </c>
      <c r="D502" s="122">
        <v>0</v>
      </c>
      <c r="R502" s="122">
        <f t="shared" si="7"/>
        <v>0</v>
      </c>
    </row>
    <row r="503" spans="2:19">
      <c r="B503" s="122">
        <v>6</v>
      </c>
      <c r="C503" s="122">
        <v>6</v>
      </c>
      <c r="D503" s="122">
        <v>1</v>
      </c>
      <c r="R503" s="122">
        <f t="shared" si="7"/>
        <v>1</v>
      </c>
    </row>
    <row r="504" spans="2:19">
      <c r="B504" s="122">
        <v>17</v>
      </c>
      <c r="C504" s="122">
        <v>15</v>
      </c>
      <c r="D504" s="122">
        <v>0</v>
      </c>
      <c r="R504" s="122">
        <f t="shared" si="7"/>
        <v>0</v>
      </c>
    </row>
    <row r="505" spans="2:19">
      <c r="B505" s="122">
        <v>6</v>
      </c>
      <c r="C505" s="122">
        <v>8</v>
      </c>
      <c r="D505" s="122">
        <v>0</v>
      </c>
      <c r="R505" s="122">
        <f t="shared" si="7"/>
        <v>0</v>
      </c>
    </row>
    <row r="506" spans="2:19">
      <c r="B506" s="122">
        <v>16</v>
      </c>
      <c r="C506" s="122">
        <v>25</v>
      </c>
      <c r="D506" s="122">
        <v>0</v>
      </c>
      <c r="R506" s="122">
        <f t="shared" si="7"/>
        <v>0</v>
      </c>
    </row>
    <row r="507" spans="2:19">
      <c r="B507" s="122">
        <v>18</v>
      </c>
      <c r="C507" s="122">
        <v>16</v>
      </c>
      <c r="D507" s="122">
        <v>0</v>
      </c>
      <c r="R507" s="122">
        <f t="shared" si="7"/>
        <v>0</v>
      </c>
    </row>
    <row r="508" spans="2:19">
      <c r="B508" s="122">
        <v>19</v>
      </c>
      <c r="C508" s="122">
        <v>10</v>
      </c>
      <c r="D508" s="122">
        <v>0</v>
      </c>
      <c r="R508" s="122">
        <f t="shared" si="7"/>
        <v>0</v>
      </c>
    </row>
    <row r="509" spans="2:19">
      <c r="B509" s="122">
        <v>2</v>
      </c>
      <c r="C509" s="122">
        <v>25</v>
      </c>
      <c r="D509" s="122">
        <v>0</v>
      </c>
      <c r="R509" s="122">
        <f t="shared" si="7"/>
        <v>0</v>
      </c>
    </row>
    <row r="510" spans="2:19">
      <c r="B510" s="122">
        <v>9</v>
      </c>
      <c r="C510" s="122">
        <v>24</v>
      </c>
      <c r="D510" s="122">
        <v>0</v>
      </c>
      <c r="R510" s="122">
        <f t="shared" si="7"/>
        <v>0</v>
      </c>
    </row>
    <row r="511" spans="2:19">
      <c r="B511" s="122">
        <v>25</v>
      </c>
      <c r="C511" s="122">
        <v>24</v>
      </c>
      <c r="D511" s="122">
        <v>0</v>
      </c>
      <c r="R511" s="122">
        <f t="shared" si="7"/>
        <v>0</v>
      </c>
    </row>
    <row r="512" spans="2:19">
      <c r="B512" s="122">
        <v>8</v>
      </c>
      <c r="C512" s="122">
        <v>13</v>
      </c>
      <c r="D512" s="122">
        <v>0</v>
      </c>
      <c r="E512" s="122">
        <v>3</v>
      </c>
      <c r="R512" s="122">
        <f t="shared" si="7"/>
        <v>0</v>
      </c>
      <c r="S512" s="122">
        <f>SUM($R512:$R541)</f>
        <v>3</v>
      </c>
    </row>
    <row r="513" spans="2:18">
      <c r="B513" s="122">
        <v>15</v>
      </c>
      <c r="C513" s="122">
        <v>2</v>
      </c>
      <c r="D513" s="122">
        <v>0</v>
      </c>
      <c r="R513" s="122">
        <f t="shared" si="7"/>
        <v>0</v>
      </c>
    </row>
    <row r="514" spans="2:18">
      <c r="B514" s="122">
        <v>18</v>
      </c>
      <c r="C514" s="122">
        <v>24</v>
      </c>
      <c r="D514" s="122">
        <v>0</v>
      </c>
      <c r="R514" s="122">
        <f t="shared" ref="R514:R577" si="8">IF(C514=B514,1,0)</f>
        <v>0</v>
      </c>
    </row>
    <row r="515" spans="2:18">
      <c r="B515" s="122">
        <v>19</v>
      </c>
      <c r="C515" s="122">
        <v>23</v>
      </c>
      <c r="D515" s="122">
        <v>0</v>
      </c>
      <c r="R515" s="122">
        <f t="shared" si="8"/>
        <v>0</v>
      </c>
    </row>
    <row r="516" spans="2:18">
      <c r="B516" s="122">
        <v>11</v>
      </c>
      <c r="C516" s="122">
        <v>27</v>
      </c>
      <c r="D516" s="122">
        <v>0</v>
      </c>
      <c r="R516" s="122">
        <f t="shared" si="8"/>
        <v>0</v>
      </c>
    </row>
    <row r="517" spans="2:18">
      <c r="B517" s="122">
        <v>16</v>
      </c>
      <c r="C517" s="122">
        <v>7</v>
      </c>
      <c r="D517" s="122">
        <v>0</v>
      </c>
      <c r="R517" s="122">
        <f t="shared" si="8"/>
        <v>0</v>
      </c>
    </row>
    <row r="518" spans="2:18">
      <c r="B518" s="122">
        <v>20</v>
      </c>
      <c r="C518" s="122">
        <v>20</v>
      </c>
      <c r="D518" s="122">
        <v>1</v>
      </c>
      <c r="R518" s="122">
        <f t="shared" si="8"/>
        <v>1</v>
      </c>
    </row>
    <row r="519" spans="2:18">
      <c r="B519" s="122">
        <v>2</v>
      </c>
      <c r="C519" s="122">
        <v>21</v>
      </c>
      <c r="D519" s="122">
        <v>0</v>
      </c>
      <c r="R519" s="122">
        <f t="shared" si="8"/>
        <v>0</v>
      </c>
    </row>
    <row r="520" spans="2:18">
      <c r="B520" s="122">
        <v>23</v>
      </c>
      <c r="C520" s="122">
        <v>21</v>
      </c>
      <c r="D520" s="122">
        <v>0</v>
      </c>
      <c r="R520" s="122">
        <f t="shared" si="8"/>
        <v>0</v>
      </c>
    </row>
    <row r="521" spans="2:18">
      <c r="B521" s="122">
        <v>13</v>
      </c>
      <c r="C521" s="122">
        <v>24</v>
      </c>
      <c r="D521" s="122">
        <v>0</v>
      </c>
      <c r="R521" s="122">
        <f t="shared" si="8"/>
        <v>0</v>
      </c>
    </row>
    <row r="522" spans="2:18">
      <c r="B522" s="122">
        <v>22</v>
      </c>
      <c r="C522" s="122">
        <v>21</v>
      </c>
      <c r="D522" s="122">
        <v>0</v>
      </c>
      <c r="R522" s="122">
        <f t="shared" si="8"/>
        <v>0</v>
      </c>
    </row>
    <row r="523" spans="2:18">
      <c r="B523" s="122">
        <v>11</v>
      </c>
      <c r="C523" s="122">
        <v>9</v>
      </c>
      <c r="D523" s="122">
        <v>0</v>
      </c>
      <c r="R523" s="122">
        <f t="shared" si="8"/>
        <v>0</v>
      </c>
    </row>
    <row r="524" spans="2:18">
      <c r="B524" s="122">
        <v>26</v>
      </c>
      <c r="C524" s="122">
        <v>5</v>
      </c>
      <c r="D524" s="122">
        <v>0</v>
      </c>
      <c r="R524" s="122">
        <f t="shared" si="8"/>
        <v>0</v>
      </c>
    </row>
    <row r="525" spans="2:18">
      <c r="B525" s="122">
        <v>5</v>
      </c>
      <c r="C525" s="122">
        <v>6</v>
      </c>
      <c r="D525" s="122">
        <v>0</v>
      </c>
      <c r="R525" s="122">
        <f t="shared" si="8"/>
        <v>0</v>
      </c>
    </row>
    <row r="526" spans="2:18">
      <c r="B526" s="122">
        <v>12</v>
      </c>
      <c r="C526" s="122">
        <v>19</v>
      </c>
      <c r="D526" s="122">
        <v>0</v>
      </c>
      <c r="R526" s="122">
        <f t="shared" si="8"/>
        <v>0</v>
      </c>
    </row>
    <row r="527" spans="2:18">
      <c r="B527" s="122">
        <v>8</v>
      </c>
      <c r="C527" s="122">
        <v>7</v>
      </c>
      <c r="D527" s="122">
        <v>0</v>
      </c>
      <c r="R527" s="122">
        <f t="shared" si="8"/>
        <v>0</v>
      </c>
    </row>
    <row r="528" spans="2:18">
      <c r="B528" s="122">
        <v>9</v>
      </c>
      <c r="C528" s="122">
        <v>5</v>
      </c>
      <c r="D528" s="122">
        <v>0</v>
      </c>
      <c r="R528" s="122">
        <f t="shared" si="8"/>
        <v>0</v>
      </c>
    </row>
    <row r="529" spans="2:19">
      <c r="B529" s="122">
        <v>19</v>
      </c>
      <c r="C529" s="122">
        <v>12</v>
      </c>
      <c r="D529" s="122">
        <v>0</v>
      </c>
      <c r="R529" s="122">
        <f t="shared" si="8"/>
        <v>0</v>
      </c>
    </row>
    <row r="530" spans="2:19">
      <c r="B530" s="122">
        <v>10</v>
      </c>
      <c r="C530" s="122">
        <v>10</v>
      </c>
      <c r="D530" s="122">
        <v>1</v>
      </c>
      <c r="R530" s="122">
        <f t="shared" si="8"/>
        <v>1</v>
      </c>
    </row>
    <row r="531" spans="2:19">
      <c r="B531" s="122">
        <v>11</v>
      </c>
      <c r="C531" s="122">
        <v>12</v>
      </c>
      <c r="D531" s="122">
        <v>0</v>
      </c>
      <c r="R531" s="122">
        <f t="shared" si="8"/>
        <v>0</v>
      </c>
    </row>
    <row r="532" spans="2:19">
      <c r="B532" s="122">
        <v>15</v>
      </c>
      <c r="C532" s="122">
        <v>10</v>
      </c>
      <c r="D532" s="122">
        <v>0</v>
      </c>
      <c r="R532" s="122">
        <f t="shared" si="8"/>
        <v>0</v>
      </c>
    </row>
    <row r="533" spans="2:19">
      <c r="B533" s="122">
        <v>12</v>
      </c>
      <c r="C533" s="122">
        <v>15</v>
      </c>
      <c r="D533" s="122">
        <v>0</v>
      </c>
      <c r="R533" s="122">
        <f t="shared" si="8"/>
        <v>0</v>
      </c>
    </row>
    <row r="534" spans="2:19">
      <c r="B534" s="122">
        <v>9</v>
      </c>
      <c r="C534" s="122">
        <v>4</v>
      </c>
      <c r="D534" s="122">
        <v>0</v>
      </c>
      <c r="R534" s="122">
        <f t="shared" si="8"/>
        <v>0</v>
      </c>
    </row>
    <row r="535" spans="2:19">
      <c r="B535" s="122">
        <v>6</v>
      </c>
      <c r="C535" s="122">
        <v>11</v>
      </c>
      <c r="D535" s="122">
        <v>0</v>
      </c>
      <c r="R535" s="122">
        <f t="shared" si="8"/>
        <v>0</v>
      </c>
    </row>
    <row r="536" spans="2:19">
      <c r="B536" s="122">
        <v>20</v>
      </c>
      <c r="C536" s="122">
        <v>20</v>
      </c>
      <c r="D536" s="122">
        <v>1</v>
      </c>
      <c r="R536" s="122">
        <f t="shared" si="8"/>
        <v>1</v>
      </c>
    </row>
    <row r="537" spans="2:19">
      <c r="B537" s="122">
        <v>5</v>
      </c>
      <c r="C537" s="122">
        <v>22</v>
      </c>
      <c r="D537" s="122">
        <v>0</v>
      </c>
      <c r="R537" s="122">
        <f t="shared" si="8"/>
        <v>0</v>
      </c>
    </row>
    <row r="538" spans="2:19">
      <c r="B538" s="122">
        <v>21</v>
      </c>
      <c r="C538" s="122">
        <v>10</v>
      </c>
      <c r="D538" s="122">
        <v>0</v>
      </c>
      <c r="R538" s="122">
        <f t="shared" si="8"/>
        <v>0</v>
      </c>
    </row>
    <row r="539" spans="2:19">
      <c r="B539" s="122">
        <v>27</v>
      </c>
      <c r="C539" s="122">
        <v>24</v>
      </c>
      <c r="D539" s="122">
        <v>0</v>
      </c>
      <c r="R539" s="122">
        <f t="shared" si="8"/>
        <v>0</v>
      </c>
    </row>
    <row r="540" spans="2:19">
      <c r="B540" s="122">
        <v>7</v>
      </c>
      <c r="C540" s="122">
        <v>10</v>
      </c>
      <c r="D540" s="122">
        <v>0</v>
      </c>
      <c r="R540" s="122">
        <f t="shared" si="8"/>
        <v>0</v>
      </c>
    </row>
    <row r="541" spans="2:19">
      <c r="B541" s="122">
        <v>1</v>
      </c>
      <c r="C541" s="122">
        <v>22</v>
      </c>
      <c r="D541" s="122">
        <v>0</v>
      </c>
      <c r="R541" s="122">
        <f t="shared" si="8"/>
        <v>0</v>
      </c>
    </row>
    <row r="542" spans="2:19">
      <c r="B542" s="122">
        <v>7</v>
      </c>
      <c r="C542" s="122">
        <v>8</v>
      </c>
      <c r="D542" s="122">
        <v>0</v>
      </c>
      <c r="E542" s="122">
        <v>0</v>
      </c>
      <c r="R542" s="122">
        <f t="shared" si="8"/>
        <v>0</v>
      </c>
      <c r="S542" s="122">
        <f>SUM($R542:$R571)</f>
        <v>0</v>
      </c>
    </row>
    <row r="543" spans="2:19">
      <c r="B543" s="122">
        <v>24</v>
      </c>
      <c r="C543" s="122">
        <v>10</v>
      </c>
      <c r="D543" s="122">
        <v>0</v>
      </c>
      <c r="R543" s="122">
        <f t="shared" si="8"/>
        <v>0</v>
      </c>
    </row>
    <row r="544" spans="2:19">
      <c r="B544" s="122">
        <v>9</v>
      </c>
      <c r="C544" s="122">
        <v>14</v>
      </c>
      <c r="D544" s="122">
        <v>0</v>
      </c>
      <c r="R544" s="122">
        <f t="shared" si="8"/>
        <v>0</v>
      </c>
    </row>
    <row r="545" spans="2:18">
      <c r="B545" s="122">
        <v>17</v>
      </c>
      <c r="C545" s="122">
        <v>12</v>
      </c>
      <c r="D545" s="122">
        <v>0</v>
      </c>
      <c r="R545" s="122">
        <f t="shared" si="8"/>
        <v>0</v>
      </c>
    </row>
    <row r="546" spans="2:18">
      <c r="B546" s="122">
        <v>23</v>
      </c>
      <c r="C546" s="122">
        <v>4</v>
      </c>
      <c r="D546" s="122">
        <v>0</v>
      </c>
      <c r="R546" s="122">
        <f t="shared" si="8"/>
        <v>0</v>
      </c>
    </row>
    <row r="547" spans="2:18">
      <c r="B547" s="122">
        <v>9</v>
      </c>
      <c r="C547" s="122">
        <v>27</v>
      </c>
      <c r="D547" s="122">
        <v>0</v>
      </c>
      <c r="R547" s="122">
        <f t="shared" si="8"/>
        <v>0</v>
      </c>
    </row>
    <row r="548" spans="2:18">
      <c r="B548" s="122">
        <v>15</v>
      </c>
      <c r="C548" s="122">
        <v>6</v>
      </c>
      <c r="D548" s="122">
        <v>0</v>
      </c>
      <c r="R548" s="122">
        <f t="shared" si="8"/>
        <v>0</v>
      </c>
    </row>
    <row r="549" spans="2:18">
      <c r="B549" s="122">
        <v>18</v>
      </c>
      <c r="C549" s="122">
        <v>12</v>
      </c>
      <c r="D549" s="122">
        <v>0</v>
      </c>
      <c r="R549" s="122">
        <f t="shared" si="8"/>
        <v>0</v>
      </c>
    </row>
    <row r="550" spans="2:18">
      <c r="B550" s="122">
        <v>17</v>
      </c>
      <c r="C550" s="122">
        <v>8</v>
      </c>
      <c r="D550" s="122">
        <v>0</v>
      </c>
      <c r="R550" s="122">
        <f t="shared" si="8"/>
        <v>0</v>
      </c>
    </row>
    <row r="551" spans="2:18">
      <c r="B551" s="122">
        <v>10</v>
      </c>
      <c r="C551" s="122">
        <v>3</v>
      </c>
      <c r="D551" s="122">
        <v>0</v>
      </c>
      <c r="R551" s="122">
        <f t="shared" si="8"/>
        <v>0</v>
      </c>
    </row>
    <row r="552" spans="2:18">
      <c r="B552" s="122">
        <v>20</v>
      </c>
      <c r="C552" s="122">
        <v>13</v>
      </c>
      <c r="D552" s="122">
        <v>0</v>
      </c>
      <c r="R552" s="122">
        <f t="shared" si="8"/>
        <v>0</v>
      </c>
    </row>
    <row r="553" spans="2:18">
      <c r="B553" s="122">
        <v>23</v>
      </c>
      <c r="C553" s="122">
        <v>10</v>
      </c>
      <c r="D553" s="122">
        <v>0</v>
      </c>
      <c r="R553" s="122">
        <f t="shared" si="8"/>
        <v>0</v>
      </c>
    </row>
    <row r="554" spans="2:18">
      <c r="B554" s="122">
        <v>18</v>
      </c>
      <c r="C554" s="122">
        <v>8</v>
      </c>
      <c r="D554" s="122">
        <v>0</v>
      </c>
      <c r="R554" s="122">
        <f t="shared" si="8"/>
        <v>0</v>
      </c>
    </row>
    <row r="555" spans="2:18">
      <c r="B555" s="122">
        <v>2</v>
      </c>
      <c r="C555" s="122">
        <v>18</v>
      </c>
      <c r="D555" s="122">
        <v>0</v>
      </c>
      <c r="R555" s="122">
        <f t="shared" si="8"/>
        <v>0</v>
      </c>
    </row>
    <row r="556" spans="2:18">
      <c r="B556" s="122">
        <v>5</v>
      </c>
      <c r="C556" s="122">
        <v>14</v>
      </c>
      <c r="D556" s="122">
        <v>0</v>
      </c>
      <c r="R556" s="122">
        <f t="shared" si="8"/>
        <v>0</v>
      </c>
    </row>
    <row r="557" spans="2:18">
      <c r="B557" s="122">
        <v>8</v>
      </c>
      <c r="C557" s="122">
        <v>15</v>
      </c>
      <c r="D557" s="122">
        <v>0</v>
      </c>
      <c r="R557" s="122">
        <f t="shared" si="8"/>
        <v>0</v>
      </c>
    </row>
    <row r="558" spans="2:18">
      <c r="B558" s="122">
        <v>17</v>
      </c>
      <c r="C558" s="122">
        <v>1</v>
      </c>
      <c r="D558" s="122">
        <v>0</v>
      </c>
      <c r="R558" s="122">
        <f t="shared" si="8"/>
        <v>0</v>
      </c>
    </row>
    <row r="559" spans="2:18">
      <c r="B559" s="122">
        <v>7</v>
      </c>
      <c r="C559" s="122">
        <v>10</v>
      </c>
      <c r="D559" s="122">
        <v>0</v>
      </c>
      <c r="R559" s="122">
        <f t="shared" si="8"/>
        <v>0</v>
      </c>
    </row>
    <row r="560" spans="2:18">
      <c r="B560" s="122">
        <v>11</v>
      </c>
      <c r="C560" s="122">
        <v>18</v>
      </c>
      <c r="D560" s="122">
        <v>0</v>
      </c>
      <c r="R560" s="122">
        <f t="shared" si="8"/>
        <v>0</v>
      </c>
    </row>
    <row r="561" spans="2:19">
      <c r="B561" s="122">
        <v>8</v>
      </c>
      <c r="C561" s="122">
        <v>17</v>
      </c>
      <c r="D561" s="122">
        <v>0</v>
      </c>
      <c r="R561" s="122">
        <f t="shared" si="8"/>
        <v>0</v>
      </c>
    </row>
    <row r="562" spans="2:19">
      <c r="B562" s="122">
        <v>19</v>
      </c>
      <c r="C562" s="122">
        <v>6</v>
      </c>
      <c r="D562" s="122">
        <v>0</v>
      </c>
      <c r="R562" s="122">
        <f t="shared" si="8"/>
        <v>0</v>
      </c>
    </row>
    <row r="563" spans="2:19">
      <c r="B563" s="122">
        <v>5</v>
      </c>
      <c r="C563" s="122">
        <v>21</v>
      </c>
      <c r="D563" s="122">
        <v>0</v>
      </c>
      <c r="R563" s="122">
        <f t="shared" si="8"/>
        <v>0</v>
      </c>
    </row>
    <row r="564" spans="2:19">
      <c r="B564" s="122">
        <v>22</v>
      </c>
      <c r="C564" s="122">
        <v>17</v>
      </c>
      <c r="D564" s="122">
        <v>0</v>
      </c>
      <c r="R564" s="122">
        <f t="shared" si="8"/>
        <v>0</v>
      </c>
    </row>
    <row r="565" spans="2:19">
      <c r="B565" s="122">
        <v>13</v>
      </c>
      <c r="C565" s="122">
        <v>19</v>
      </c>
      <c r="D565" s="122">
        <v>0</v>
      </c>
      <c r="R565" s="122">
        <f t="shared" si="8"/>
        <v>0</v>
      </c>
    </row>
    <row r="566" spans="2:19">
      <c r="B566" s="122">
        <v>6</v>
      </c>
      <c r="C566" s="122">
        <v>21</v>
      </c>
      <c r="D566" s="122">
        <v>0</v>
      </c>
      <c r="R566" s="122">
        <f t="shared" si="8"/>
        <v>0</v>
      </c>
    </row>
    <row r="567" spans="2:19">
      <c r="B567" s="122">
        <v>17</v>
      </c>
      <c r="C567" s="122">
        <v>12</v>
      </c>
      <c r="D567" s="122">
        <v>0</v>
      </c>
      <c r="R567" s="122">
        <f t="shared" si="8"/>
        <v>0</v>
      </c>
    </row>
    <row r="568" spans="2:19">
      <c r="B568" s="122">
        <v>24</v>
      </c>
      <c r="C568" s="122">
        <v>23</v>
      </c>
      <c r="D568" s="122">
        <v>0</v>
      </c>
      <c r="R568" s="122">
        <f t="shared" si="8"/>
        <v>0</v>
      </c>
    </row>
    <row r="569" spans="2:19">
      <c r="B569" s="122">
        <v>13</v>
      </c>
      <c r="C569" s="122">
        <v>12</v>
      </c>
      <c r="D569" s="122">
        <v>0</v>
      </c>
      <c r="R569" s="122">
        <f t="shared" si="8"/>
        <v>0</v>
      </c>
    </row>
    <row r="570" spans="2:19">
      <c r="B570" s="122">
        <v>20</v>
      </c>
      <c r="C570" s="122">
        <v>15</v>
      </c>
      <c r="D570" s="122">
        <v>0</v>
      </c>
      <c r="R570" s="122">
        <f t="shared" si="8"/>
        <v>0</v>
      </c>
    </row>
    <row r="571" spans="2:19">
      <c r="B571" s="122">
        <v>2</v>
      </c>
      <c r="C571" s="122">
        <v>14</v>
      </c>
      <c r="D571" s="122">
        <v>0</v>
      </c>
      <c r="R571" s="122">
        <f t="shared" si="8"/>
        <v>0</v>
      </c>
    </row>
    <row r="572" spans="2:19">
      <c r="B572" s="122">
        <v>19</v>
      </c>
      <c r="C572" s="122">
        <v>23</v>
      </c>
      <c r="D572" s="122">
        <v>0</v>
      </c>
      <c r="E572" s="122">
        <v>0</v>
      </c>
      <c r="R572" s="122">
        <f t="shared" si="8"/>
        <v>0</v>
      </c>
      <c r="S572" s="122">
        <f>SUM($R572:$R601)</f>
        <v>0</v>
      </c>
    </row>
    <row r="573" spans="2:19">
      <c r="B573" s="122">
        <v>21</v>
      </c>
      <c r="C573" s="122">
        <v>11</v>
      </c>
      <c r="D573" s="122">
        <v>0</v>
      </c>
      <c r="R573" s="122">
        <f t="shared" si="8"/>
        <v>0</v>
      </c>
    </row>
    <row r="574" spans="2:19">
      <c r="B574" s="122">
        <v>24</v>
      </c>
      <c r="C574" s="122">
        <v>20</v>
      </c>
      <c r="D574" s="122">
        <v>0</v>
      </c>
      <c r="R574" s="122">
        <f t="shared" si="8"/>
        <v>0</v>
      </c>
    </row>
    <row r="575" spans="2:19">
      <c r="B575" s="122">
        <v>6</v>
      </c>
      <c r="C575" s="122">
        <v>12</v>
      </c>
      <c r="D575" s="122">
        <v>0</v>
      </c>
      <c r="R575" s="122">
        <f t="shared" si="8"/>
        <v>0</v>
      </c>
    </row>
    <row r="576" spans="2:19">
      <c r="B576" s="122">
        <v>21</v>
      </c>
      <c r="C576" s="122">
        <v>15</v>
      </c>
      <c r="D576" s="122">
        <v>0</v>
      </c>
      <c r="R576" s="122">
        <f t="shared" si="8"/>
        <v>0</v>
      </c>
    </row>
    <row r="577" spans="2:18">
      <c r="B577" s="122">
        <v>18</v>
      </c>
      <c r="C577" s="122">
        <v>17</v>
      </c>
      <c r="D577" s="122">
        <v>0</v>
      </c>
      <c r="R577" s="122">
        <f t="shared" si="8"/>
        <v>0</v>
      </c>
    </row>
    <row r="578" spans="2:18">
      <c r="B578" s="122">
        <v>27</v>
      </c>
      <c r="C578" s="122">
        <v>9</v>
      </c>
      <c r="D578" s="122">
        <v>0</v>
      </c>
      <c r="R578" s="122">
        <f t="shared" ref="R578:R641" si="9">IF(C578=B578,1,0)</f>
        <v>0</v>
      </c>
    </row>
    <row r="579" spans="2:18">
      <c r="B579" s="122">
        <v>20</v>
      </c>
      <c r="C579" s="122">
        <v>1</v>
      </c>
      <c r="D579" s="122">
        <v>0</v>
      </c>
      <c r="R579" s="122">
        <f t="shared" si="9"/>
        <v>0</v>
      </c>
    </row>
    <row r="580" spans="2:18">
      <c r="B580" s="122">
        <v>27</v>
      </c>
      <c r="C580" s="122">
        <v>25</v>
      </c>
      <c r="D580" s="122">
        <v>0</v>
      </c>
      <c r="R580" s="122">
        <f t="shared" si="9"/>
        <v>0</v>
      </c>
    </row>
    <row r="581" spans="2:18">
      <c r="B581" s="122">
        <v>25</v>
      </c>
      <c r="C581" s="122">
        <v>22</v>
      </c>
      <c r="D581" s="122">
        <v>0</v>
      </c>
      <c r="R581" s="122">
        <f t="shared" si="9"/>
        <v>0</v>
      </c>
    </row>
    <row r="582" spans="2:18">
      <c r="B582" s="122">
        <v>3</v>
      </c>
      <c r="C582" s="122">
        <v>13</v>
      </c>
      <c r="D582" s="122">
        <v>0</v>
      </c>
      <c r="R582" s="122">
        <f t="shared" si="9"/>
        <v>0</v>
      </c>
    </row>
    <row r="583" spans="2:18">
      <c r="B583" s="122">
        <v>27</v>
      </c>
      <c r="C583" s="122">
        <v>2</v>
      </c>
      <c r="D583" s="122">
        <v>0</v>
      </c>
      <c r="R583" s="122">
        <f t="shared" si="9"/>
        <v>0</v>
      </c>
    </row>
    <row r="584" spans="2:18">
      <c r="B584" s="122">
        <v>20</v>
      </c>
      <c r="C584" s="122">
        <v>27</v>
      </c>
      <c r="D584" s="122">
        <v>0</v>
      </c>
      <c r="R584" s="122">
        <f t="shared" si="9"/>
        <v>0</v>
      </c>
    </row>
    <row r="585" spans="2:18">
      <c r="B585" s="122">
        <v>3</v>
      </c>
      <c r="C585" s="122">
        <v>2</v>
      </c>
      <c r="D585" s="122">
        <v>0</v>
      </c>
      <c r="R585" s="122">
        <f t="shared" si="9"/>
        <v>0</v>
      </c>
    </row>
    <row r="586" spans="2:18">
      <c r="B586" s="122">
        <v>17</v>
      </c>
      <c r="C586" s="122">
        <v>5</v>
      </c>
      <c r="D586" s="122">
        <v>0</v>
      </c>
      <c r="R586" s="122">
        <f t="shared" si="9"/>
        <v>0</v>
      </c>
    </row>
    <row r="587" spans="2:18">
      <c r="B587" s="122">
        <v>13</v>
      </c>
      <c r="C587" s="122">
        <v>7</v>
      </c>
      <c r="D587" s="122">
        <v>0</v>
      </c>
      <c r="R587" s="122">
        <f t="shared" si="9"/>
        <v>0</v>
      </c>
    </row>
    <row r="588" spans="2:18">
      <c r="B588" s="122">
        <v>24</v>
      </c>
      <c r="C588" s="122">
        <v>11</v>
      </c>
      <c r="D588" s="122">
        <v>0</v>
      </c>
      <c r="R588" s="122">
        <f t="shared" si="9"/>
        <v>0</v>
      </c>
    </row>
    <row r="589" spans="2:18">
      <c r="B589" s="122">
        <v>5</v>
      </c>
      <c r="C589" s="122">
        <v>25</v>
      </c>
      <c r="D589" s="122">
        <v>0</v>
      </c>
      <c r="R589" s="122">
        <f t="shared" si="9"/>
        <v>0</v>
      </c>
    </row>
    <row r="590" spans="2:18">
      <c r="B590" s="122">
        <v>24</v>
      </c>
      <c r="C590" s="122">
        <v>8</v>
      </c>
      <c r="D590" s="122">
        <v>0</v>
      </c>
      <c r="R590" s="122">
        <f t="shared" si="9"/>
        <v>0</v>
      </c>
    </row>
    <row r="591" spans="2:18">
      <c r="B591" s="122">
        <v>13</v>
      </c>
      <c r="C591" s="122">
        <v>18</v>
      </c>
      <c r="D591" s="122">
        <v>0</v>
      </c>
      <c r="R591" s="122">
        <f t="shared" si="9"/>
        <v>0</v>
      </c>
    </row>
    <row r="592" spans="2:18">
      <c r="B592" s="122">
        <v>6</v>
      </c>
      <c r="C592" s="122">
        <v>23</v>
      </c>
      <c r="D592" s="122">
        <v>0</v>
      </c>
      <c r="R592" s="122">
        <f t="shared" si="9"/>
        <v>0</v>
      </c>
    </row>
    <row r="593" spans="2:19">
      <c r="B593" s="122">
        <v>3</v>
      </c>
      <c r="C593" s="122">
        <v>7</v>
      </c>
      <c r="D593" s="122">
        <v>0</v>
      </c>
      <c r="R593" s="122">
        <f t="shared" si="9"/>
        <v>0</v>
      </c>
    </row>
    <row r="594" spans="2:19">
      <c r="B594" s="122">
        <v>1</v>
      </c>
      <c r="C594" s="122">
        <v>17</v>
      </c>
      <c r="D594" s="122">
        <v>0</v>
      </c>
      <c r="R594" s="122">
        <f t="shared" si="9"/>
        <v>0</v>
      </c>
    </row>
    <row r="595" spans="2:19">
      <c r="B595" s="122">
        <v>10</v>
      </c>
      <c r="C595" s="122">
        <v>18</v>
      </c>
      <c r="D595" s="122">
        <v>0</v>
      </c>
      <c r="R595" s="122">
        <f t="shared" si="9"/>
        <v>0</v>
      </c>
    </row>
    <row r="596" spans="2:19">
      <c r="B596" s="122">
        <v>15</v>
      </c>
      <c r="C596" s="122">
        <v>8</v>
      </c>
      <c r="D596" s="122">
        <v>0</v>
      </c>
      <c r="R596" s="122">
        <f t="shared" si="9"/>
        <v>0</v>
      </c>
    </row>
    <row r="597" spans="2:19">
      <c r="B597" s="122">
        <v>23</v>
      </c>
      <c r="C597" s="122">
        <v>16</v>
      </c>
      <c r="D597" s="122">
        <v>0</v>
      </c>
      <c r="R597" s="122">
        <f t="shared" si="9"/>
        <v>0</v>
      </c>
    </row>
    <row r="598" spans="2:19">
      <c r="B598" s="122">
        <v>1</v>
      </c>
      <c r="C598" s="122">
        <v>5</v>
      </c>
      <c r="D598" s="122">
        <v>0</v>
      </c>
      <c r="R598" s="122">
        <f t="shared" si="9"/>
        <v>0</v>
      </c>
    </row>
    <row r="599" spans="2:19">
      <c r="B599" s="122">
        <v>3</v>
      </c>
      <c r="C599" s="122">
        <v>24</v>
      </c>
      <c r="D599" s="122">
        <v>0</v>
      </c>
      <c r="R599" s="122">
        <f t="shared" si="9"/>
        <v>0</v>
      </c>
    </row>
    <row r="600" spans="2:19">
      <c r="B600" s="122">
        <v>18</v>
      </c>
      <c r="C600" s="122">
        <v>9</v>
      </c>
      <c r="D600" s="122">
        <v>0</v>
      </c>
      <c r="R600" s="122">
        <f t="shared" si="9"/>
        <v>0</v>
      </c>
    </row>
    <row r="601" spans="2:19">
      <c r="B601" s="122">
        <v>12</v>
      </c>
      <c r="C601" s="122">
        <v>9</v>
      </c>
      <c r="D601" s="122">
        <v>0</v>
      </c>
      <c r="R601" s="122">
        <f t="shared" si="9"/>
        <v>0</v>
      </c>
    </row>
    <row r="602" spans="2:19">
      <c r="B602" s="122">
        <v>13</v>
      </c>
      <c r="C602" s="122">
        <v>24</v>
      </c>
      <c r="D602" s="122">
        <v>0</v>
      </c>
      <c r="E602" s="122">
        <v>1</v>
      </c>
      <c r="R602" s="122">
        <f t="shared" si="9"/>
        <v>0</v>
      </c>
      <c r="S602" s="122">
        <f>SUM($R602:$R631)</f>
        <v>1</v>
      </c>
    </row>
    <row r="603" spans="2:19">
      <c r="B603" s="122">
        <v>5</v>
      </c>
      <c r="C603" s="122">
        <v>9</v>
      </c>
      <c r="D603" s="122">
        <v>0</v>
      </c>
      <c r="R603" s="122">
        <f t="shared" si="9"/>
        <v>0</v>
      </c>
    </row>
    <row r="604" spans="2:19">
      <c r="B604" s="122">
        <v>2</v>
      </c>
      <c r="C604" s="122">
        <v>21</v>
      </c>
      <c r="D604" s="122">
        <v>0</v>
      </c>
      <c r="R604" s="122">
        <f t="shared" si="9"/>
        <v>0</v>
      </c>
    </row>
    <row r="605" spans="2:19">
      <c r="B605" s="122">
        <v>22</v>
      </c>
      <c r="C605" s="122">
        <v>4</v>
      </c>
      <c r="D605" s="122">
        <v>0</v>
      </c>
      <c r="R605" s="122">
        <f t="shared" si="9"/>
        <v>0</v>
      </c>
    </row>
    <row r="606" spans="2:19">
      <c r="B606" s="122">
        <v>17</v>
      </c>
      <c r="C606" s="122">
        <v>18</v>
      </c>
      <c r="D606" s="122">
        <v>0</v>
      </c>
      <c r="R606" s="122">
        <f t="shared" si="9"/>
        <v>0</v>
      </c>
    </row>
    <row r="607" spans="2:19">
      <c r="B607" s="122">
        <v>25</v>
      </c>
      <c r="C607" s="122">
        <v>27</v>
      </c>
      <c r="D607" s="122">
        <v>0</v>
      </c>
      <c r="R607" s="122">
        <f t="shared" si="9"/>
        <v>0</v>
      </c>
    </row>
    <row r="608" spans="2:19">
      <c r="B608" s="122">
        <v>3</v>
      </c>
      <c r="C608" s="122">
        <v>14</v>
      </c>
      <c r="D608" s="122">
        <v>0</v>
      </c>
      <c r="R608" s="122">
        <f t="shared" si="9"/>
        <v>0</v>
      </c>
    </row>
    <row r="609" spans="2:18">
      <c r="B609" s="122">
        <v>20</v>
      </c>
      <c r="C609" s="122">
        <v>16</v>
      </c>
      <c r="D609" s="122">
        <v>0</v>
      </c>
      <c r="R609" s="122">
        <f t="shared" si="9"/>
        <v>0</v>
      </c>
    </row>
    <row r="610" spans="2:18">
      <c r="B610" s="122">
        <v>21</v>
      </c>
      <c r="C610" s="122">
        <v>23</v>
      </c>
      <c r="D610" s="122">
        <v>0</v>
      </c>
      <c r="R610" s="122">
        <f t="shared" si="9"/>
        <v>0</v>
      </c>
    </row>
    <row r="611" spans="2:18">
      <c r="B611" s="122">
        <v>26</v>
      </c>
      <c r="C611" s="122">
        <v>12</v>
      </c>
      <c r="D611" s="122">
        <v>0</v>
      </c>
      <c r="R611" s="122">
        <f t="shared" si="9"/>
        <v>0</v>
      </c>
    </row>
    <row r="612" spans="2:18">
      <c r="B612" s="122">
        <v>18</v>
      </c>
      <c r="C612" s="122">
        <v>18</v>
      </c>
      <c r="D612" s="122">
        <v>1</v>
      </c>
      <c r="R612" s="122">
        <f t="shared" si="9"/>
        <v>1</v>
      </c>
    </row>
    <row r="613" spans="2:18">
      <c r="B613" s="122">
        <v>8</v>
      </c>
      <c r="C613" s="122">
        <v>25</v>
      </c>
      <c r="D613" s="122">
        <v>0</v>
      </c>
      <c r="R613" s="122">
        <f t="shared" si="9"/>
        <v>0</v>
      </c>
    </row>
    <row r="614" spans="2:18">
      <c r="B614" s="122">
        <v>19</v>
      </c>
      <c r="C614" s="122">
        <v>26</v>
      </c>
      <c r="D614" s="122">
        <v>0</v>
      </c>
      <c r="R614" s="122">
        <f t="shared" si="9"/>
        <v>0</v>
      </c>
    </row>
    <row r="615" spans="2:18">
      <c r="B615" s="122">
        <v>15</v>
      </c>
      <c r="C615" s="122">
        <v>20</v>
      </c>
      <c r="D615" s="122">
        <v>0</v>
      </c>
      <c r="R615" s="122">
        <f t="shared" si="9"/>
        <v>0</v>
      </c>
    </row>
    <row r="616" spans="2:18">
      <c r="B616" s="122">
        <v>27</v>
      </c>
      <c r="C616" s="122">
        <v>21</v>
      </c>
      <c r="D616" s="122">
        <v>0</v>
      </c>
      <c r="R616" s="122">
        <f t="shared" si="9"/>
        <v>0</v>
      </c>
    </row>
    <row r="617" spans="2:18">
      <c r="B617" s="122">
        <v>16</v>
      </c>
      <c r="C617" s="122">
        <v>24</v>
      </c>
      <c r="D617" s="122">
        <v>0</v>
      </c>
      <c r="R617" s="122">
        <f t="shared" si="9"/>
        <v>0</v>
      </c>
    </row>
    <row r="618" spans="2:18">
      <c r="B618" s="122">
        <v>27</v>
      </c>
      <c r="C618" s="122">
        <v>10</v>
      </c>
      <c r="D618" s="122">
        <v>0</v>
      </c>
      <c r="R618" s="122">
        <f t="shared" si="9"/>
        <v>0</v>
      </c>
    </row>
    <row r="619" spans="2:18">
      <c r="B619" s="122">
        <v>22</v>
      </c>
      <c r="C619" s="122">
        <v>6</v>
      </c>
      <c r="D619" s="122">
        <v>0</v>
      </c>
      <c r="R619" s="122">
        <f t="shared" si="9"/>
        <v>0</v>
      </c>
    </row>
    <row r="620" spans="2:18">
      <c r="B620" s="122">
        <v>15</v>
      </c>
      <c r="C620" s="122">
        <v>21</v>
      </c>
      <c r="D620" s="122">
        <v>0</v>
      </c>
      <c r="R620" s="122">
        <f t="shared" si="9"/>
        <v>0</v>
      </c>
    </row>
    <row r="621" spans="2:18">
      <c r="B621" s="122">
        <v>11</v>
      </c>
      <c r="C621" s="122">
        <v>16</v>
      </c>
      <c r="D621" s="122">
        <v>0</v>
      </c>
      <c r="R621" s="122">
        <f t="shared" si="9"/>
        <v>0</v>
      </c>
    </row>
    <row r="622" spans="2:18">
      <c r="B622" s="122">
        <v>14</v>
      </c>
      <c r="C622" s="122">
        <v>20</v>
      </c>
      <c r="D622" s="122">
        <v>0</v>
      </c>
      <c r="R622" s="122">
        <f t="shared" si="9"/>
        <v>0</v>
      </c>
    </row>
    <row r="623" spans="2:18">
      <c r="B623" s="122">
        <v>18</v>
      </c>
      <c r="C623" s="122">
        <v>5</v>
      </c>
      <c r="D623" s="122">
        <v>0</v>
      </c>
      <c r="R623" s="122">
        <f t="shared" si="9"/>
        <v>0</v>
      </c>
    </row>
    <row r="624" spans="2:18">
      <c r="B624" s="122">
        <v>11</v>
      </c>
      <c r="C624" s="122">
        <v>20</v>
      </c>
      <c r="D624" s="122">
        <v>0</v>
      </c>
      <c r="R624" s="122">
        <f t="shared" si="9"/>
        <v>0</v>
      </c>
    </row>
    <row r="625" spans="2:19">
      <c r="B625" s="122">
        <v>26</v>
      </c>
      <c r="C625" s="122">
        <v>2</v>
      </c>
      <c r="D625" s="122">
        <v>0</v>
      </c>
      <c r="R625" s="122">
        <f t="shared" si="9"/>
        <v>0</v>
      </c>
    </row>
    <row r="626" spans="2:19">
      <c r="B626" s="122">
        <v>2</v>
      </c>
      <c r="C626" s="122">
        <v>3</v>
      </c>
      <c r="D626" s="122">
        <v>0</v>
      </c>
      <c r="R626" s="122">
        <f t="shared" si="9"/>
        <v>0</v>
      </c>
    </row>
    <row r="627" spans="2:19">
      <c r="B627" s="122">
        <v>20</v>
      </c>
      <c r="C627" s="122">
        <v>26</v>
      </c>
      <c r="D627" s="122">
        <v>0</v>
      </c>
      <c r="R627" s="122">
        <f t="shared" si="9"/>
        <v>0</v>
      </c>
    </row>
    <row r="628" spans="2:19">
      <c r="B628" s="122">
        <v>12</v>
      </c>
      <c r="C628" s="122">
        <v>23</v>
      </c>
      <c r="D628" s="122">
        <v>0</v>
      </c>
      <c r="R628" s="122">
        <f t="shared" si="9"/>
        <v>0</v>
      </c>
    </row>
    <row r="629" spans="2:19">
      <c r="B629" s="122">
        <v>13</v>
      </c>
      <c r="C629" s="122">
        <v>26</v>
      </c>
      <c r="D629" s="122">
        <v>0</v>
      </c>
      <c r="R629" s="122">
        <f t="shared" si="9"/>
        <v>0</v>
      </c>
    </row>
    <row r="630" spans="2:19">
      <c r="B630" s="122">
        <v>5</v>
      </c>
      <c r="C630" s="122">
        <v>22</v>
      </c>
      <c r="D630" s="122">
        <v>0</v>
      </c>
      <c r="R630" s="122">
        <f t="shared" si="9"/>
        <v>0</v>
      </c>
    </row>
    <row r="631" spans="2:19">
      <c r="B631" s="122">
        <v>4</v>
      </c>
      <c r="C631" s="122">
        <v>26</v>
      </c>
      <c r="D631" s="122">
        <v>0</v>
      </c>
      <c r="R631" s="122">
        <f t="shared" si="9"/>
        <v>0</v>
      </c>
    </row>
    <row r="632" spans="2:19">
      <c r="B632" s="122">
        <v>23</v>
      </c>
      <c r="C632" s="122">
        <v>27</v>
      </c>
      <c r="D632" s="122">
        <v>0</v>
      </c>
      <c r="E632" s="122">
        <v>1</v>
      </c>
      <c r="R632" s="122">
        <f t="shared" si="9"/>
        <v>0</v>
      </c>
      <c r="S632" s="122">
        <f>SUM($R632:$R661)</f>
        <v>1</v>
      </c>
    </row>
    <row r="633" spans="2:19">
      <c r="B633" s="122">
        <v>13</v>
      </c>
      <c r="C633" s="122">
        <v>4</v>
      </c>
      <c r="D633" s="122">
        <v>0</v>
      </c>
      <c r="R633" s="122">
        <f t="shared" si="9"/>
        <v>0</v>
      </c>
    </row>
    <row r="634" spans="2:19">
      <c r="B634" s="122">
        <v>22</v>
      </c>
      <c r="C634" s="122">
        <v>4</v>
      </c>
      <c r="D634" s="122">
        <v>0</v>
      </c>
      <c r="R634" s="122">
        <f t="shared" si="9"/>
        <v>0</v>
      </c>
    </row>
    <row r="635" spans="2:19">
      <c r="B635" s="122">
        <v>25</v>
      </c>
      <c r="C635" s="122">
        <v>19</v>
      </c>
      <c r="D635" s="122">
        <v>0</v>
      </c>
      <c r="R635" s="122">
        <f t="shared" si="9"/>
        <v>0</v>
      </c>
    </row>
    <row r="636" spans="2:19">
      <c r="B636" s="122">
        <v>16</v>
      </c>
      <c r="C636" s="122">
        <v>14</v>
      </c>
      <c r="D636" s="122">
        <v>0</v>
      </c>
      <c r="R636" s="122">
        <f t="shared" si="9"/>
        <v>0</v>
      </c>
    </row>
    <row r="637" spans="2:19">
      <c r="B637" s="122">
        <v>11</v>
      </c>
      <c r="C637" s="122">
        <v>2</v>
      </c>
      <c r="D637" s="122">
        <v>0</v>
      </c>
      <c r="R637" s="122">
        <f t="shared" si="9"/>
        <v>0</v>
      </c>
    </row>
    <row r="638" spans="2:19">
      <c r="B638" s="122">
        <v>8</v>
      </c>
      <c r="C638" s="122">
        <v>15</v>
      </c>
      <c r="D638" s="122">
        <v>0</v>
      </c>
      <c r="R638" s="122">
        <f t="shared" si="9"/>
        <v>0</v>
      </c>
    </row>
    <row r="639" spans="2:19">
      <c r="B639" s="122">
        <v>20</v>
      </c>
      <c r="C639" s="122">
        <v>1</v>
      </c>
      <c r="D639" s="122">
        <v>0</v>
      </c>
      <c r="R639" s="122">
        <f t="shared" si="9"/>
        <v>0</v>
      </c>
    </row>
    <row r="640" spans="2:19">
      <c r="B640" s="122">
        <v>13</v>
      </c>
      <c r="C640" s="122">
        <v>13</v>
      </c>
      <c r="D640" s="122">
        <v>1</v>
      </c>
      <c r="R640" s="122">
        <f t="shared" si="9"/>
        <v>1</v>
      </c>
    </row>
    <row r="641" spans="2:18">
      <c r="B641" s="122">
        <v>23</v>
      </c>
      <c r="C641" s="122">
        <v>18</v>
      </c>
      <c r="D641" s="122">
        <v>0</v>
      </c>
      <c r="R641" s="122">
        <f t="shared" si="9"/>
        <v>0</v>
      </c>
    </row>
    <row r="642" spans="2:18">
      <c r="B642" s="122">
        <v>21</v>
      </c>
      <c r="C642" s="122">
        <v>8</v>
      </c>
      <c r="D642" s="122">
        <v>0</v>
      </c>
      <c r="R642" s="122">
        <f t="shared" ref="R642:R705" si="10">IF(C642=B642,1,0)</f>
        <v>0</v>
      </c>
    </row>
    <row r="643" spans="2:18">
      <c r="B643" s="122">
        <v>3</v>
      </c>
      <c r="C643" s="122">
        <v>19</v>
      </c>
      <c r="D643" s="122">
        <v>0</v>
      </c>
      <c r="R643" s="122">
        <f t="shared" si="10"/>
        <v>0</v>
      </c>
    </row>
    <row r="644" spans="2:18">
      <c r="B644" s="122">
        <v>10</v>
      </c>
      <c r="C644" s="122">
        <v>4</v>
      </c>
      <c r="D644" s="122">
        <v>0</v>
      </c>
      <c r="R644" s="122">
        <f t="shared" si="10"/>
        <v>0</v>
      </c>
    </row>
    <row r="645" spans="2:18">
      <c r="B645" s="122">
        <v>20</v>
      </c>
      <c r="C645" s="122">
        <v>6</v>
      </c>
      <c r="D645" s="122">
        <v>0</v>
      </c>
      <c r="R645" s="122">
        <f t="shared" si="10"/>
        <v>0</v>
      </c>
    </row>
    <row r="646" spans="2:18">
      <c r="B646" s="122">
        <v>12</v>
      </c>
      <c r="C646" s="122">
        <v>14</v>
      </c>
      <c r="D646" s="122">
        <v>0</v>
      </c>
      <c r="R646" s="122">
        <f t="shared" si="10"/>
        <v>0</v>
      </c>
    </row>
    <row r="647" spans="2:18">
      <c r="B647" s="122">
        <v>8</v>
      </c>
      <c r="C647" s="122">
        <v>24</v>
      </c>
      <c r="D647" s="122">
        <v>0</v>
      </c>
      <c r="R647" s="122">
        <f t="shared" si="10"/>
        <v>0</v>
      </c>
    </row>
    <row r="648" spans="2:18">
      <c r="B648" s="122">
        <v>3</v>
      </c>
      <c r="C648" s="122">
        <v>1</v>
      </c>
      <c r="D648" s="122">
        <v>0</v>
      </c>
      <c r="R648" s="122">
        <f t="shared" si="10"/>
        <v>0</v>
      </c>
    </row>
    <row r="649" spans="2:18">
      <c r="B649" s="122">
        <v>27</v>
      </c>
      <c r="C649" s="122">
        <v>22</v>
      </c>
      <c r="D649" s="122">
        <v>0</v>
      </c>
      <c r="R649" s="122">
        <f t="shared" si="10"/>
        <v>0</v>
      </c>
    </row>
    <row r="650" spans="2:18">
      <c r="B650" s="122">
        <v>18</v>
      </c>
      <c r="C650" s="122">
        <v>9</v>
      </c>
      <c r="D650" s="122">
        <v>0</v>
      </c>
      <c r="R650" s="122">
        <f t="shared" si="10"/>
        <v>0</v>
      </c>
    </row>
    <row r="651" spans="2:18">
      <c r="B651" s="122">
        <v>23</v>
      </c>
      <c r="C651" s="122">
        <v>21</v>
      </c>
      <c r="D651" s="122">
        <v>0</v>
      </c>
      <c r="R651" s="122">
        <f t="shared" si="10"/>
        <v>0</v>
      </c>
    </row>
    <row r="652" spans="2:18">
      <c r="B652" s="122">
        <v>2</v>
      </c>
      <c r="C652" s="122">
        <v>18</v>
      </c>
      <c r="D652" s="122">
        <v>0</v>
      </c>
      <c r="R652" s="122">
        <f t="shared" si="10"/>
        <v>0</v>
      </c>
    </row>
    <row r="653" spans="2:18">
      <c r="B653" s="122">
        <v>6</v>
      </c>
      <c r="C653" s="122">
        <v>7</v>
      </c>
      <c r="D653" s="122">
        <v>0</v>
      </c>
      <c r="R653" s="122">
        <f t="shared" si="10"/>
        <v>0</v>
      </c>
    </row>
    <row r="654" spans="2:18">
      <c r="B654" s="122">
        <v>22</v>
      </c>
      <c r="C654" s="122">
        <v>23</v>
      </c>
      <c r="D654" s="122">
        <v>0</v>
      </c>
      <c r="R654" s="122">
        <f t="shared" si="10"/>
        <v>0</v>
      </c>
    </row>
    <row r="655" spans="2:18">
      <c r="B655" s="122">
        <v>15</v>
      </c>
      <c r="C655" s="122">
        <v>20</v>
      </c>
      <c r="D655" s="122">
        <v>0</v>
      </c>
      <c r="R655" s="122">
        <f t="shared" si="10"/>
        <v>0</v>
      </c>
    </row>
    <row r="656" spans="2:18">
      <c r="B656" s="122">
        <v>27</v>
      </c>
      <c r="C656" s="122">
        <v>5</v>
      </c>
      <c r="D656" s="122">
        <v>0</v>
      </c>
      <c r="R656" s="122">
        <f t="shared" si="10"/>
        <v>0</v>
      </c>
    </row>
    <row r="657" spans="2:19">
      <c r="B657" s="122">
        <v>12</v>
      </c>
      <c r="C657" s="122">
        <v>20</v>
      </c>
      <c r="D657" s="122">
        <v>0</v>
      </c>
      <c r="R657" s="122">
        <f t="shared" si="10"/>
        <v>0</v>
      </c>
    </row>
    <row r="658" spans="2:19">
      <c r="B658" s="122">
        <v>22</v>
      </c>
      <c r="C658" s="122">
        <v>9</v>
      </c>
      <c r="D658" s="122">
        <v>0</v>
      </c>
      <c r="R658" s="122">
        <f t="shared" si="10"/>
        <v>0</v>
      </c>
    </row>
    <row r="659" spans="2:19">
      <c r="B659" s="122">
        <v>1</v>
      </c>
      <c r="C659" s="122">
        <v>18</v>
      </c>
      <c r="D659" s="122">
        <v>0</v>
      </c>
      <c r="R659" s="122">
        <f t="shared" si="10"/>
        <v>0</v>
      </c>
    </row>
    <row r="660" spans="2:19">
      <c r="B660" s="122">
        <v>3</v>
      </c>
      <c r="C660" s="122">
        <v>4</v>
      </c>
      <c r="D660" s="122">
        <v>0</v>
      </c>
      <c r="R660" s="122">
        <f t="shared" si="10"/>
        <v>0</v>
      </c>
    </row>
    <row r="661" spans="2:19">
      <c r="B661" s="122">
        <v>18</v>
      </c>
      <c r="C661" s="122">
        <v>8</v>
      </c>
      <c r="D661" s="122">
        <v>0</v>
      </c>
      <c r="R661" s="122">
        <f t="shared" si="10"/>
        <v>0</v>
      </c>
    </row>
    <row r="662" spans="2:19">
      <c r="B662" s="122">
        <v>11</v>
      </c>
      <c r="C662" s="122">
        <v>18</v>
      </c>
      <c r="D662" s="122">
        <v>0</v>
      </c>
      <c r="E662" s="122">
        <v>0</v>
      </c>
      <c r="R662" s="122">
        <f t="shared" si="10"/>
        <v>0</v>
      </c>
      <c r="S662" s="122">
        <f>SUM($R662:$R691)</f>
        <v>0</v>
      </c>
    </row>
    <row r="663" spans="2:19">
      <c r="B663" s="122">
        <v>4</v>
      </c>
      <c r="C663" s="122">
        <v>19</v>
      </c>
      <c r="D663" s="122">
        <v>0</v>
      </c>
      <c r="R663" s="122">
        <f t="shared" si="10"/>
        <v>0</v>
      </c>
    </row>
    <row r="664" spans="2:19">
      <c r="B664" s="122">
        <v>17</v>
      </c>
      <c r="C664" s="122">
        <v>1</v>
      </c>
      <c r="D664" s="122">
        <v>0</v>
      </c>
      <c r="R664" s="122">
        <f t="shared" si="10"/>
        <v>0</v>
      </c>
    </row>
    <row r="665" spans="2:19">
      <c r="B665" s="122">
        <v>14</v>
      </c>
      <c r="C665" s="122">
        <v>25</v>
      </c>
      <c r="D665" s="122">
        <v>0</v>
      </c>
      <c r="R665" s="122">
        <f t="shared" si="10"/>
        <v>0</v>
      </c>
    </row>
    <row r="666" spans="2:19">
      <c r="B666" s="122">
        <v>19</v>
      </c>
      <c r="C666" s="122">
        <v>15</v>
      </c>
      <c r="D666" s="122">
        <v>0</v>
      </c>
      <c r="R666" s="122">
        <f t="shared" si="10"/>
        <v>0</v>
      </c>
    </row>
    <row r="667" spans="2:19">
      <c r="B667" s="122">
        <v>4</v>
      </c>
      <c r="C667" s="122">
        <v>15</v>
      </c>
      <c r="D667" s="122">
        <v>0</v>
      </c>
      <c r="R667" s="122">
        <f t="shared" si="10"/>
        <v>0</v>
      </c>
    </row>
    <row r="668" spans="2:19">
      <c r="B668" s="122">
        <v>16</v>
      </c>
      <c r="C668" s="122">
        <v>25</v>
      </c>
      <c r="D668" s="122">
        <v>0</v>
      </c>
      <c r="R668" s="122">
        <f t="shared" si="10"/>
        <v>0</v>
      </c>
    </row>
    <row r="669" spans="2:19">
      <c r="B669" s="122">
        <v>15</v>
      </c>
      <c r="C669" s="122">
        <v>4</v>
      </c>
      <c r="D669" s="122">
        <v>0</v>
      </c>
      <c r="R669" s="122">
        <f t="shared" si="10"/>
        <v>0</v>
      </c>
    </row>
    <row r="670" spans="2:19">
      <c r="B670" s="122">
        <v>12</v>
      </c>
      <c r="C670" s="122">
        <v>10</v>
      </c>
      <c r="D670" s="122">
        <v>0</v>
      </c>
      <c r="R670" s="122">
        <f t="shared" si="10"/>
        <v>0</v>
      </c>
    </row>
    <row r="671" spans="2:19">
      <c r="B671" s="122">
        <v>9</v>
      </c>
      <c r="C671" s="122">
        <v>4</v>
      </c>
      <c r="D671" s="122">
        <v>0</v>
      </c>
      <c r="R671" s="122">
        <f t="shared" si="10"/>
        <v>0</v>
      </c>
    </row>
    <row r="672" spans="2:19">
      <c r="B672" s="122">
        <v>6</v>
      </c>
      <c r="C672" s="122">
        <v>7</v>
      </c>
      <c r="D672" s="122">
        <v>0</v>
      </c>
      <c r="R672" s="122">
        <f t="shared" si="10"/>
        <v>0</v>
      </c>
    </row>
    <row r="673" spans="2:18">
      <c r="B673" s="122">
        <v>17</v>
      </c>
      <c r="C673" s="122">
        <v>6</v>
      </c>
      <c r="D673" s="122">
        <v>0</v>
      </c>
      <c r="R673" s="122">
        <f t="shared" si="10"/>
        <v>0</v>
      </c>
    </row>
    <row r="674" spans="2:18">
      <c r="B674" s="122">
        <v>7</v>
      </c>
      <c r="C674" s="122">
        <v>3</v>
      </c>
      <c r="D674" s="122">
        <v>0</v>
      </c>
      <c r="R674" s="122">
        <f t="shared" si="10"/>
        <v>0</v>
      </c>
    </row>
    <row r="675" spans="2:18">
      <c r="B675" s="122">
        <v>23</v>
      </c>
      <c r="C675" s="122">
        <v>5</v>
      </c>
      <c r="D675" s="122">
        <v>0</v>
      </c>
      <c r="R675" s="122">
        <f t="shared" si="10"/>
        <v>0</v>
      </c>
    </row>
    <row r="676" spans="2:18">
      <c r="B676" s="122">
        <v>10</v>
      </c>
      <c r="C676" s="122">
        <v>4</v>
      </c>
      <c r="D676" s="122">
        <v>0</v>
      </c>
      <c r="R676" s="122">
        <f t="shared" si="10"/>
        <v>0</v>
      </c>
    </row>
    <row r="677" spans="2:18">
      <c r="B677" s="122">
        <v>10</v>
      </c>
      <c r="C677" s="122">
        <v>4</v>
      </c>
      <c r="D677" s="122">
        <v>0</v>
      </c>
      <c r="R677" s="122">
        <f t="shared" si="10"/>
        <v>0</v>
      </c>
    </row>
    <row r="678" spans="2:18">
      <c r="B678" s="122">
        <v>10</v>
      </c>
      <c r="C678" s="122">
        <v>26</v>
      </c>
      <c r="D678" s="122">
        <v>0</v>
      </c>
      <c r="R678" s="122">
        <f t="shared" si="10"/>
        <v>0</v>
      </c>
    </row>
    <row r="679" spans="2:18">
      <c r="B679" s="122">
        <v>12</v>
      </c>
      <c r="C679" s="122">
        <v>7</v>
      </c>
      <c r="D679" s="122">
        <v>0</v>
      </c>
      <c r="R679" s="122">
        <f t="shared" si="10"/>
        <v>0</v>
      </c>
    </row>
    <row r="680" spans="2:18">
      <c r="B680" s="122">
        <v>24</v>
      </c>
      <c r="C680" s="122">
        <v>13</v>
      </c>
      <c r="D680" s="122">
        <v>0</v>
      </c>
      <c r="R680" s="122">
        <f t="shared" si="10"/>
        <v>0</v>
      </c>
    </row>
    <row r="681" spans="2:18">
      <c r="B681" s="122">
        <v>16</v>
      </c>
      <c r="C681" s="122">
        <v>9</v>
      </c>
      <c r="D681" s="122">
        <v>0</v>
      </c>
      <c r="R681" s="122">
        <f t="shared" si="10"/>
        <v>0</v>
      </c>
    </row>
    <row r="682" spans="2:18">
      <c r="B682" s="122">
        <v>7</v>
      </c>
      <c r="C682" s="122">
        <v>20</v>
      </c>
      <c r="D682" s="122">
        <v>0</v>
      </c>
      <c r="R682" s="122">
        <f t="shared" si="10"/>
        <v>0</v>
      </c>
    </row>
    <row r="683" spans="2:18">
      <c r="B683" s="122">
        <v>21</v>
      </c>
      <c r="C683" s="122">
        <v>25</v>
      </c>
      <c r="D683" s="122">
        <v>0</v>
      </c>
      <c r="R683" s="122">
        <f t="shared" si="10"/>
        <v>0</v>
      </c>
    </row>
    <row r="684" spans="2:18">
      <c r="B684" s="122">
        <v>10</v>
      </c>
      <c r="C684" s="122">
        <v>14</v>
      </c>
      <c r="D684" s="122">
        <v>0</v>
      </c>
      <c r="R684" s="122">
        <f t="shared" si="10"/>
        <v>0</v>
      </c>
    </row>
    <row r="685" spans="2:18">
      <c r="B685" s="122">
        <v>2</v>
      </c>
      <c r="C685" s="122">
        <v>15</v>
      </c>
      <c r="D685" s="122">
        <v>0</v>
      </c>
      <c r="R685" s="122">
        <f t="shared" si="10"/>
        <v>0</v>
      </c>
    </row>
    <row r="686" spans="2:18">
      <c r="B686" s="122">
        <v>4</v>
      </c>
      <c r="C686" s="122">
        <v>8</v>
      </c>
      <c r="D686" s="122">
        <v>0</v>
      </c>
      <c r="R686" s="122">
        <f t="shared" si="10"/>
        <v>0</v>
      </c>
    </row>
    <row r="687" spans="2:18">
      <c r="B687" s="122">
        <v>21</v>
      </c>
      <c r="C687" s="122">
        <v>14</v>
      </c>
      <c r="D687" s="122">
        <v>0</v>
      </c>
      <c r="R687" s="122">
        <f t="shared" si="10"/>
        <v>0</v>
      </c>
    </row>
    <row r="688" spans="2:18">
      <c r="B688" s="122">
        <v>6</v>
      </c>
      <c r="C688" s="122">
        <v>19</v>
      </c>
      <c r="D688" s="122">
        <v>0</v>
      </c>
      <c r="R688" s="122">
        <f t="shared" si="10"/>
        <v>0</v>
      </c>
    </row>
    <row r="689" spans="2:19">
      <c r="B689" s="122">
        <v>15</v>
      </c>
      <c r="C689" s="122">
        <v>25</v>
      </c>
      <c r="D689" s="122">
        <v>0</v>
      </c>
      <c r="R689" s="122">
        <f t="shared" si="10"/>
        <v>0</v>
      </c>
    </row>
    <row r="690" spans="2:19">
      <c r="B690" s="122">
        <v>21</v>
      </c>
      <c r="C690" s="122">
        <v>12</v>
      </c>
      <c r="D690" s="122">
        <v>0</v>
      </c>
      <c r="R690" s="122">
        <f t="shared" si="10"/>
        <v>0</v>
      </c>
    </row>
    <row r="691" spans="2:19">
      <c r="B691" s="122">
        <v>19</v>
      </c>
      <c r="C691" s="122">
        <v>5</v>
      </c>
      <c r="D691" s="122">
        <v>0</v>
      </c>
      <c r="R691" s="122">
        <f t="shared" si="10"/>
        <v>0</v>
      </c>
    </row>
    <row r="692" spans="2:19">
      <c r="B692" s="122">
        <v>22</v>
      </c>
      <c r="C692" s="122">
        <v>4</v>
      </c>
      <c r="D692" s="122">
        <v>0</v>
      </c>
      <c r="E692" s="122">
        <v>1</v>
      </c>
      <c r="R692" s="122">
        <f t="shared" si="10"/>
        <v>0</v>
      </c>
      <c r="S692" s="122">
        <f>SUM($R692:$R721)</f>
        <v>1</v>
      </c>
    </row>
    <row r="693" spans="2:19">
      <c r="B693" s="122">
        <v>17</v>
      </c>
      <c r="C693" s="122">
        <v>7</v>
      </c>
      <c r="D693" s="122">
        <v>0</v>
      </c>
      <c r="R693" s="122">
        <f t="shared" si="10"/>
        <v>0</v>
      </c>
    </row>
    <row r="694" spans="2:19">
      <c r="B694" s="122">
        <v>10</v>
      </c>
      <c r="C694" s="122">
        <v>25</v>
      </c>
      <c r="D694" s="122">
        <v>0</v>
      </c>
      <c r="R694" s="122">
        <f t="shared" si="10"/>
        <v>0</v>
      </c>
    </row>
    <row r="695" spans="2:19">
      <c r="B695" s="122">
        <v>16</v>
      </c>
      <c r="C695" s="122">
        <v>16</v>
      </c>
      <c r="D695" s="122">
        <v>1</v>
      </c>
      <c r="R695" s="122">
        <f t="shared" si="10"/>
        <v>1</v>
      </c>
    </row>
    <row r="696" spans="2:19">
      <c r="B696" s="122">
        <v>21</v>
      </c>
      <c r="C696" s="122">
        <v>4</v>
      </c>
      <c r="D696" s="122">
        <v>0</v>
      </c>
      <c r="R696" s="122">
        <f t="shared" si="10"/>
        <v>0</v>
      </c>
    </row>
    <row r="697" spans="2:19">
      <c r="B697" s="122">
        <v>25</v>
      </c>
      <c r="C697" s="122">
        <v>3</v>
      </c>
      <c r="D697" s="122">
        <v>0</v>
      </c>
      <c r="R697" s="122">
        <f t="shared" si="10"/>
        <v>0</v>
      </c>
    </row>
    <row r="698" spans="2:19">
      <c r="B698" s="122">
        <v>4</v>
      </c>
      <c r="C698" s="122">
        <v>12</v>
      </c>
      <c r="D698" s="122">
        <v>0</v>
      </c>
      <c r="R698" s="122">
        <f t="shared" si="10"/>
        <v>0</v>
      </c>
    </row>
    <row r="699" spans="2:19">
      <c r="B699" s="122">
        <v>26</v>
      </c>
      <c r="C699" s="122">
        <v>5</v>
      </c>
      <c r="D699" s="122">
        <v>0</v>
      </c>
      <c r="R699" s="122">
        <f t="shared" si="10"/>
        <v>0</v>
      </c>
    </row>
    <row r="700" spans="2:19">
      <c r="B700" s="122">
        <v>5</v>
      </c>
      <c r="C700" s="122">
        <v>2</v>
      </c>
      <c r="D700" s="122">
        <v>0</v>
      </c>
      <c r="R700" s="122">
        <f t="shared" si="10"/>
        <v>0</v>
      </c>
    </row>
    <row r="701" spans="2:19">
      <c r="B701" s="122">
        <v>9</v>
      </c>
      <c r="C701" s="122">
        <v>12</v>
      </c>
      <c r="D701" s="122">
        <v>0</v>
      </c>
      <c r="R701" s="122">
        <f t="shared" si="10"/>
        <v>0</v>
      </c>
    </row>
    <row r="702" spans="2:19">
      <c r="B702" s="122">
        <v>18</v>
      </c>
      <c r="C702" s="122">
        <v>16</v>
      </c>
      <c r="D702" s="122">
        <v>0</v>
      </c>
      <c r="R702" s="122">
        <f t="shared" si="10"/>
        <v>0</v>
      </c>
    </row>
    <row r="703" spans="2:19">
      <c r="B703" s="122">
        <v>26</v>
      </c>
      <c r="C703" s="122">
        <v>8</v>
      </c>
      <c r="D703" s="122">
        <v>0</v>
      </c>
      <c r="R703" s="122">
        <f t="shared" si="10"/>
        <v>0</v>
      </c>
    </row>
    <row r="704" spans="2:19">
      <c r="B704" s="122">
        <v>2</v>
      </c>
      <c r="C704" s="122">
        <v>22</v>
      </c>
      <c r="D704" s="122">
        <v>0</v>
      </c>
      <c r="R704" s="122">
        <f t="shared" si="10"/>
        <v>0</v>
      </c>
    </row>
    <row r="705" spans="2:18">
      <c r="B705" s="122">
        <v>14</v>
      </c>
      <c r="C705" s="122">
        <v>11</v>
      </c>
      <c r="D705" s="122">
        <v>0</v>
      </c>
      <c r="R705" s="122">
        <f t="shared" si="10"/>
        <v>0</v>
      </c>
    </row>
    <row r="706" spans="2:18">
      <c r="B706" s="122">
        <v>25</v>
      </c>
      <c r="C706" s="122">
        <v>3</v>
      </c>
      <c r="D706" s="122">
        <v>0</v>
      </c>
      <c r="R706" s="122">
        <f t="shared" ref="R706:R769" si="11">IF(C706=B706,1,0)</f>
        <v>0</v>
      </c>
    </row>
    <row r="707" spans="2:18">
      <c r="B707" s="122">
        <v>2</v>
      </c>
      <c r="C707" s="122">
        <v>24</v>
      </c>
      <c r="D707" s="122">
        <v>0</v>
      </c>
      <c r="R707" s="122">
        <f t="shared" si="11"/>
        <v>0</v>
      </c>
    </row>
    <row r="708" spans="2:18">
      <c r="B708" s="122">
        <v>23</v>
      </c>
      <c r="C708" s="122">
        <v>13</v>
      </c>
      <c r="D708" s="122">
        <v>0</v>
      </c>
      <c r="R708" s="122">
        <f t="shared" si="11"/>
        <v>0</v>
      </c>
    </row>
    <row r="709" spans="2:18">
      <c r="B709" s="122">
        <v>3</v>
      </c>
      <c r="C709" s="122">
        <v>26</v>
      </c>
      <c r="D709" s="122">
        <v>0</v>
      </c>
      <c r="R709" s="122">
        <f t="shared" si="11"/>
        <v>0</v>
      </c>
    </row>
    <row r="710" spans="2:18">
      <c r="B710" s="122">
        <v>3</v>
      </c>
      <c r="C710" s="122">
        <v>16</v>
      </c>
      <c r="D710" s="122">
        <v>0</v>
      </c>
      <c r="R710" s="122">
        <f t="shared" si="11"/>
        <v>0</v>
      </c>
    </row>
    <row r="711" spans="2:18">
      <c r="B711" s="122">
        <v>14</v>
      </c>
      <c r="C711" s="122">
        <v>12</v>
      </c>
      <c r="D711" s="122">
        <v>0</v>
      </c>
      <c r="R711" s="122">
        <f t="shared" si="11"/>
        <v>0</v>
      </c>
    </row>
    <row r="712" spans="2:18">
      <c r="B712" s="122">
        <v>25</v>
      </c>
      <c r="C712" s="122">
        <v>21</v>
      </c>
      <c r="D712" s="122">
        <v>0</v>
      </c>
      <c r="R712" s="122">
        <f t="shared" si="11"/>
        <v>0</v>
      </c>
    </row>
    <row r="713" spans="2:18">
      <c r="B713" s="122">
        <v>2</v>
      </c>
      <c r="C713" s="122">
        <v>9</v>
      </c>
      <c r="D713" s="122">
        <v>0</v>
      </c>
      <c r="R713" s="122">
        <f t="shared" si="11"/>
        <v>0</v>
      </c>
    </row>
    <row r="714" spans="2:18">
      <c r="B714" s="122">
        <v>10</v>
      </c>
      <c r="C714" s="122">
        <v>25</v>
      </c>
      <c r="D714" s="122">
        <v>0</v>
      </c>
      <c r="R714" s="122">
        <f t="shared" si="11"/>
        <v>0</v>
      </c>
    </row>
    <row r="715" spans="2:18">
      <c r="B715" s="122">
        <v>17</v>
      </c>
      <c r="C715" s="122">
        <v>16</v>
      </c>
      <c r="D715" s="122">
        <v>0</v>
      </c>
      <c r="R715" s="122">
        <f t="shared" si="11"/>
        <v>0</v>
      </c>
    </row>
    <row r="716" spans="2:18">
      <c r="B716" s="122">
        <v>19</v>
      </c>
      <c r="C716" s="122">
        <v>13</v>
      </c>
      <c r="D716" s="122">
        <v>0</v>
      </c>
      <c r="R716" s="122">
        <f t="shared" si="11"/>
        <v>0</v>
      </c>
    </row>
    <row r="717" spans="2:18">
      <c r="B717" s="122">
        <v>16</v>
      </c>
      <c r="C717" s="122">
        <v>20</v>
      </c>
      <c r="D717" s="122">
        <v>0</v>
      </c>
      <c r="R717" s="122">
        <f t="shared" si="11"/>
        <v>0</v>
      </c>
    </row>
    <row r="718" spans="2:18">
      <c r="B718" s="122">
        <v>9</v>
      </c>
      <c r="C718" s="122">
        <v>4</v>
      </c>
      <c r="D718" s="122">
        <v>0</v>
      </c>
      <c r="R718" s="122">
        <f t="shared" si="11"/>
        <v>0</v>
      </c>
    </row>
    <row r="719" spans="2:18">
      <c r="B719" s="122">
        <v>15</v>
      </c>
      <c r="C719" s="122">
        <v>16</v>
      </c>
      <c r="D719" s="122">
        <v>0</v>
      </c>
      <c r="R719" s="122">
        <f t="shared" si="11"/>
        <v>0</v>
      </c>
    </row>
    <row r="720" spans="2:18">
      <c r="B720" s="122">
        <v>2</v>
      </c>
      <c r="C720" s="122">
        <v>5</v>
      </c>
      <c r="D720" s="122">
        <v>0</v>
      </c>
      <c r="R720" s="122">
        <f t="shared" si="11"/>
        <v>0</v>
      </c>
    </row>
    <row r="721" spans="2:19">
      <c r="B721" s="122">
        <v>10</v>
      </c>
      <c r="C721" s="122">
        <v>6</v>
      </c>
      <c r="D721" s="122">
        <v>0</v>
      </c>
      <c r="R721" s="122">
        <f t="shared" si="11"/>
        <v>0</v>
      </c>
    </row>
    <row r="722" spans="2:19">
      <c r="B722" s="122">
        <v>6</v>
      </c>
      <c r="C722" s="122">
        <v>21</v>
      </c>
      <c r="D722" s="122">
        <v>0</v>
      </c>
      <c r="E722" s="122">
        <v>0</v>
      </c>
      <c r="R722" s="122">
        <f t="shared" si="11"/>
        <v>0</v>
      </c>
      <c r="S722" s="122">
        <f>SUM($R722:$R751)</f>
        <v>0</v>
      </c>
    </row>
    <row r="723" spans="2:19">
      <c r="B723" s="122">
        <v>17</v>
      </c>
      <c r="C723" s="122">
        <v>12</v>
      </c>
      <c r="D723" s="122">
        <v>0</v>
      </c>
      <c r="R723" s="122">
        <f t="shared" si="11"/>
        <v>0</v>
      </c>
    </row>
    <row r="724" spans="2:19">
      <c r="B724" s="122">
        <v>10</v>
      </c>
      <c r="C724" s="122">
        <v>17</v>
      </c>
      <c r="D724" s="122">
        <v>0</v>
      </c>
      <c r="R724" s="122">
        <f t="shared" si="11"/>
        <v>0</v>
      </c>
    </row>
    <row r="725" spans="2:19">
      <c r="B725" s="122">
        <v>16</v>
      </c>
      <c r="C725" s="122">
        <v>6</v>
      </c>
      <c r="D725" s="122">
        <v>0</v>
      </c>
      <c r="R725" s="122">
        <f t="shared" si="11"/>
        <v>0</v>
      </c>
    </row>
    <row r="726" spans="2:19">
      <c r="B726" s="122">
        <v>5</v>
      </c>
      <c r="C726" s="122">
        <v>2</v>
      </c>
      <c r="D726" s="122">
        <v>0</v>
      </c>
      <c r="R726" s="122">
        <f t="shared" si="11"/>
        <v>0</v>
      </c>
    </row>
    <row r="727" spans="2:19">
      <c r="B727" s="122">
        <v>8</v>
      </c>
      <c r="C727" s="122">
        <v>19</v>
      </c>
      <c r="D727" s="122">
        <v>0</v>
      </c>
      <c r="R727" s="122">
        <f t="shared" si="11"/>
        <v>0</v>
      </c>
    </row>
    <row r="728" spans="2:19">
      <c r="B728" s="122">
        <v>2</v>
      </c>
      <c r="C728" s="122">
        <v>24</v>
      </c>
      <c r="D728" s="122">
        <v>0</v>
      </c>
      <c r="R728" s="122">
        <f t="shared" si="11"/>
        <v>0</v>
      </c>
    </row>
    <row r="729" spans="2:19">
      <c r="B729" s="122">
        <v>17</v>
      </c>
      <c r="C729" s="122">
        <v>21</v>
      </c>
      <c r="D729" s="122">
        <v>0</v>
      </c>
      <c r="R729" s="122">
        <f t="shared" si="11"/>
        <v>0</v>
      </c>
    </row>
    <row r="730" spans="2:19">
      <c r="B730" s="122">
        <v>24</v>
      </c>
      <c r="C730" s="122">
        <v>7</v>
      </c>
      <c r="D730" s="122">
        <v>0</v>
      </c>
      <c r="R730" s="122">
        <f t="shared" si="11"/>
        <v>0</v>
      </c>
    </row>
    <row r="731" spans="2:19">
      <c r="B731" s="122">
        <v>18</v>
      </c>
      <c r="C731" s="122">
        <v>15</v>
      </c>
      <c r="D731" s="122">
        <v>0</v>
      </c>
      <c r="R731" s="122">
        <f t="shared" si="11"/>
        <v>0</v>
      </c>
    </row>
    <row r="732" spans="2:19">
      <c r="B732" s="122">
        <v>6</v>
      </c>
      <c r="C732" s="122">
        <v>3</v>
      </c>
      <c r="D732" s="122">
        <v>0</v>
      </c>
      <c r="R732" s="122">
        <f t="shared" si="11"/>
        <v>0</v>
      </c>
    </row>
    <row r="733" spans="2:19">
      <c r="B733" s="122">
        <v>20</v>
      </c>
      <c r="C733" s="122">
        <v>25</v>
      </c>
      <c r="D733" s="122">
        <v>0</v>
      </c>
      <c r="R733" s="122">
        <f t="shared" si="11"/>
        <v>0</v>
      </c>
    </row>
    <row r="734" spans="2:19">
      <c r="B734" s="122">
        <v>3</v>
      </c>
      <c r="C734" s="122">
        <v>19</v>
      </c>
      <c r="D734" s="122">
        <v>0</v>
      </c>
      <c r="R734" s="122">
        <f t="shared" si="11"/>
        <v>0</v>
      </c>
    </row>
    <row r="735" spans="2:19">
      <c r="B735" s="122">
        <v>26</v>
      </c>
      <c r="C735" s="122">
        <v>19</v>
      </c>
      <c r="D735" s="122">
        <v>0</v>
      </c>
      <c r="R735" s="122">
        <f t="shared" si="11"/>
        <v>0</v>
      </c>
    </row>
    <row r="736" spans="2:19">
      <c r="B736" s="122">
        <v>19</v>
      </c>
      <c r="C736" s="122">
        <v>1</v>
      </c>
      <c r="D736" s="122">
        <v>0</v>
      </c>
      <c r="R736" s="122">
        <f t="shared" si="11"/>
        <v>0</v>
      </c>
    </row>
    <row r="737" spans="2:19">
      <c r="B737" s="122">
        <v>18</v>
      </c>
      <c r="C737" s="122">
        <v>4</v>
      </c>
      <c r="D737" s="122">
        <v>0</v>
      </c>
      <c r="R737" s="122">
        <f t="shared" si="11"/>
        <v>0</v>
      </c>
    </row>
    <row r="738" spans="2:19">
      <c r="B738" s="122">
        <v>4</v>
      </c>
      <c r="C738" s="122">
        <v>17</v>
      </c>
      <c r="D738" s="122">
        <v>0</v>
      </c>
      <c r="R738" s="122">
        <f t="shared" si="11"/>
        <v>0</v>
      </c>
    </row>
    <row r="739" spans="2:19">
      <c r="B739" s="122">
        <v>1</v>
      </c>
      <c r="C739" s="122">
        <v>12</v>
      </c>
      <c r="D739" s="122">
        <v>0</v>
      </c>
      <c r="R739" s="122">
        <f t="shared" si="11"/>
        <v>0</v>
      </c>
    </row>
    <row r="740" spans="2:19">
      <c r="B740" s="122">
        <v>22</v>
      </c>
      <c r="C740" s="122">
        <v>23</v>
      </c>
      <c r="D740" s="122">
        <v>0</v>
      </c>
      <c r="R740" s="122">
        <f t="shared" si="11"/>
        <v>0</v>
      </c>
    </row>
    <row r="741" spans="2:19">
      <c r="B741" s="122">
        <v>13</v>
      </c>
      <c r="C741" s="122">
        <v>11</v>
      </c>
      <c r="D741" s="122">
        <v>0</v>
      </c>
      <c r="R741" s="122">
        <f t="shared" si="11"/>
        <v>0</v>
      </c>
    </row>
    <row r="742" spans="2:19">
      <c r="B742" s="122">
        <v>14</v>
      </c>
      <c r="C742" s="122">
        <v>22</v>
      </c>
      <c r="D742" s="122">
        <v>0</v>
      </c>
      <c r="R742" s="122">
        <f t="shared" si="11"/>
        <v>0</v>
      </c>
    </row>
    <row r="743" spans="2:19">
      <c r="B743" s="122">
        <v>1</v>
      </c>
      <c r="C743" s="122">
        <v>9</v>
      </c>
      <c r="D743" s="122">
        <v>0</v>
      </c>
      <c r="R743" s="122">
        <f t="shared" si="11"/>
        <v>0</v>
      </c>
    </row>
    <row r="744" spans="2:19">
      <c r="B744" s="122">
        <v>12</v>
      </c>
      <c r="C744" s="122">
        <v>25</v>
      </c>
      <c r="D744" s="122">
        <v>0</v>
      </c>
      <c r="R744" s="122">
        <f t="shared" si="11"/>
        <v>0</v>
      </c>
    </row>
    <row r="745" spans="2:19">
      <c r="B745" s="122">
        <v>8</v>
      </c>
      <c r="C745" s="122">
        <v>25</v>
      </c>
      <c r="D745" s="122">
        <v>0</v>
      </c>
      <c r="R745" s="122">
        <f t="shared" si="11"/>
        <v>0</v>
      </c>
    </row>
    <row r="746" spans="2:19">
      <c r="B746" s="122">
        <v>20</v>
      </c>
      <c r="C746" s="122">
        <v>19</v>
      </c>
      <c r="D746" s="122">
        <v>0</v>
      </c>
      <c r="R746" s="122">
        <f t="shared" si="11"/>
        <v>0</v>
      </c>
    </row>
    <row r="747" spans="2:19">
      <c r="B747" s="122">
        <v>18</v>
      </c>
      <c r="C747" s="122">
        <v>13</v>
      </c>
      <c r="D747" s="122">
        <v>0</v>
      </c>
      <c r="R747" s="122">
        <f t="shared" si="11"/>
        <v>0</v>
      </c>
    </row>
    <row r="748" spans="2:19">
      <c r="B748" s="122">
        <v>27</v>
      </c>
      <c r="C748" s="122">
        <v>7</v>
      </c>
      <c r="D748" s="122">
        <v>0</v>
      </c>
      <c r="R748" s="122">
        <f t="shared" si="11"/>
        <v>0</v>
      </c>
    </row>
    <row r="749" spans="2:19">
      <c r="B749" s="122">
        <v>7</v>
      </c>
      <c r="C749" s="122">
        <v>2</v>
      </c>
      <c r="D749" s="122">
        <v>0</v>
      </c>
      <c r="R749" s="122">
        <f t="shared" si="11"/>
        <v>0</v>
      </c>
    </row>
    <row r="750" spans="2:19">
      <c r="B750" s="122">
        <v>27</v>
      </c>
      <c r="C750" s="122">
        <v>9</v>
      </c>
      <c r="D750" s="122">
        <v>0</v>
      </c>
      <c r="R750" s="122">
        <f t="shared" si="11"/>
        <v>0</v>
      </c>
    </row>
    <row r="751" spans="2:19">
      <c r="B751" s="122">
        <v>7</v>
      </c>
      <c r="C751" s="122">
        <v>6</v>
      </c>
      <c r="D751" s="122">
        <v>0</v>
      </c>
      <c r="R751" s="122">
        <f t="shared" si="11"/>
        <v>0</v>
      </c>
    </row>
    <row r="752" spans="2:19">
      <c r="B752" s="122">
        <v>4</v>
      </c>
      <c r="C752" s="122">
        <v>16</v>
      </c>
      <c r="D752" s="122">
        <v>0</v>
      </c>
      <c r="E752" s="122">
        <v>0</v>
      </c>
      <c r="R752" s="122">
        <f t="shared" si="11"/>
        <v>0</v>
      </c>
      <c r="S752" s="122">
        <f>SUM($R752:$R781)</f>
        <v>0</v>
      </c>
    </row>
    <row r="753" spans="2:18">
      <c r="B753" s="122">
        <v>12</v>
      </c>
      <c r="C753" s="122">
        <v>21</v>
      </c>
      <c r="D753" s="122">
        <v>0</v>
      </c>
      <c r="R753" s="122">
        <f t="shared" si="11"/>
        <v>0</v>
      </c>
    </row>
    <row r="754" spans="2:18">
      <c r="B754" s="122">
        <v>12</v>
      </c>
      <c r="C754" s="122">
        <v>17</v>
      </c>
      <c r="D754" s="122">
        <v>0</v>
      </c>
      <c r="R754" s="122">
        <f t="shared" si="11"/>
        <v>0</v>
      </c>
    </row>
    <row r="755" spans="2:18">
      <c r="B755" s="122">
        <v>11</v>
      </c>
      <c r="C755" s="122">
        <v>2</v>
      </c>
      <c r="D755" s="122">
        <v>0</v>
      </c>
      <c r="R755" s="122">
        <f t="shared" si="11"/>
        <v>0</v>
      </c>
    </row>
    <row r="756" spans="2:18">
      <c r="B756" s="122">
        <v>16</v>
      </c>
      <c r="C756" s="122">
        <v>12</v>
      </c>
      <c r="D756" s="122">
        <v>0</v>
      </c>
      <c r="R756" s="122">
        <f t="shared" si="11"/>
        <v>0</v>
      </c>
    </row>
    <row r="757" spans="2:18">
      <c r="B757" s="122">
        <v>10</v>
      </c>
      <c r="C757" s="122">
        <v>13</v>
      </c>
      <c r="D757" s="122">
        <v>0</v>
      </c>
      <c r="R757" s="122">
        <f t="shared" si="11"/>
        <v>0</v>
      </c>
    </row>
    <row r="758" spans="2:18">
      <c r="B758" s="122">
        <v>20</v>
      </c>
      <c r="C758" s="122">
        <v>8</v>
      </c>
      <c r="D758" s="122">
        <v>0</v>
      </c>
      <c r="R758" s="122">
        <f t="shared" si="11"/>
        <v>0</v>
      </c>
    </row>
    <row r="759" spans="2:18">
      <c r="B759" s="122">
        <v>5</v>
      </c>
      <c r="C759" s="122">
        <v>27</v>
      </c>
      <c r="D759" s="122">
        <v>0</v>
      </c>
      <c r="R759" s="122">
        <f t="shared" si="11"/>
        <v>0</v>
      </c>
    </row>
    <row r="760" spans="2:18">
      <c r="B760" s="122">
        <v>5</v>
      </c>
      <c r="C760" s="122">
        <v>7</v>
      </c>
      <c r="D760" s="122">
        <v>0</v>
      </c>
      <c r="R760" s="122">
        <f t="shared" si="11"/>
        <v>0</v>
      </c>
    </row>
    <row r="761" spans="2:18">
      <c r="B761" s="122">
        <v>16</v>
      </c>
      <c r="C761" s="122">
        <v>14</v>
      </c>
      <c r="D761" s="122">
        <v>0</v>
      </c>
      <c r="R761" s="122">
        <f t="shared" si="11"/>
        <v>0</v>
      </c>
    </row>
    <row r="762" spans="2:18">
      <c r="B762" s="122">
        <v>17</v>
      </c>
      <c r="C762" s="122">
        <v>20</v>
      </c>
      <c r="D762" s="122">
        <v>0</v>
      </c>
      <c r="R762" s="122">
        <f t="shared" si="11"/>
        <v>0</v>
      </c>
    </row>
    <row r="763" spans="2:18">
      <c r="B763" s="122">
        <v>27</v>
      </c>
      <c r="C763" s="122">
        <v>24</v>
      </c>
      <c r="D763" s="122">
        <v>0</v>
      </c>
      <c r="R763" s="122">
        <f t="shared" si="11"/>
        <v>0</v>
      </c>
    </row>
    <row r="764" spans="2:18">
      <c r="B764" s="122">
        <v>23</v>
      </c>
      <c r="C764" s="122">
        <v>15</v>
      </c>
      <c r="D764" s="122">
        <v>0</v>
      </c>
      <c r="R764" s="122">
        <f t="shared" si="11"/>
        <v>0</v>
      </c>
    </row>
    <row r="765" spans="2:18">
      <c r="B765" s="122">
        <v>20</v>
      </c>
      <c r="C765" s="122">
        <v>15</v>
      </c>
      <c r="D765" s="122">
        <v>0</v>
      </c>
      <c r="R765" s="122">
        <f t="shared" si="11"/>
        <v>0</v>
      </c>
    </row>
    <row r="766" spans="2:18">
      <c r="B766" s="122">
        <v>19</v>
      </c>
      <c r="C766" s="122">
        <v>10</v>
      </c>
      <c r="D766" s="122">
        <v>0</v>
      </c>
      <c r="R766" s="122">
        <f t="shared" si="11"/>
        <v>0</v>
      </c>
    </row>
    <row r="767" spans="2:18">
      <c r="B767" s="122">
        <v>22</v>
      </c>
      <c r="C767" s="122">
        <v>5</v>
      </c>
      <c r="D767" s="122">
        <v>0</v>
      </c>
      <c r="R767" s="122">
        <f t="shared" si="11"/>
        <v>0</v>
      </c>
    </row>
    <row r="768" spans="2:18">
      <c r="B768" s="122">
        <v>5</v>
      </c>
      <c r="C768" s="122">
        <v>16</v>
      </c>
      <c r="D768" s="122">
        <v>0</v>
      </c>
      <c r="R768" s="122">
        <f t="shared" si="11"/>
        <v>0</v>
      </c>
    </row>
    <row r="769" spans="2:19">
      <c r="B769" s="122">
        <v>22</v>
      </c>
      <c r="C769" s="122">
        <v>26</v>
      </c>
      <c r="D769" s="122">
        <v>0</v>
      </c>
      <c r="R769" s="122">
        <f t="shared" si="11"/>
        <v>0</v>
      </c>
    </row>
    <row r="770" spans="2:19">
      <c r="B770" s="122">
        <v>26</v>
      </c>
      <c r="C770" s="122">
        <v>5</v>
      </c>
      <c r="D770" s="122">
        <v>0</v>
      </c>
      <c r="R770" s="122">
        <f t="shared" ref="R770:R833" si="12">IF(C770=B770,1,0)</f>
        <v>0</v>
      </c>
    </row>
    <row r="771" spans="2:19">
      <c r="B771" s="122">
        <v>19</v>
      </c>
      <c r="C771" s="122">
        <v>21</v>
      </c>
      <c r="D771" s="122">
        <v>0</v>
      </c>
      <c r="R771" s="122">
        <f t="shared" si="12"/>
        <v>0</v>
      </c>
    </row>
    <row r="772" spans="2:19">
      <c r="B772" s="122">
        <v>15</v>
      </c>
      <c r="C772" s="122">
        <v>24</v>
      </c>
      <c r="D772" s="122">
        <v>0</v>
      </c>
      <c r="R772" s="122">
        <f t="shared" si="12"/>
        <v>0</v>
      </c>
    </row>
    <row r="773" spans="2:19">
      <c r="B773" s="122">
        <v>26</v>
      </c>
      <c r="C773" s="122">
        <v>4</v>
      </c>
      <c r="D773" s="122">
        <v>0</v>
      </c>
      <c r="R773" s="122">
        <f t="shared" si="12"/>
        <v>0</v>
      </c>
    </row>
    <row r="774" spans="2:19">
      <c r="B774" s="122">
        <v>5</v>
      </c>
      <c r="C774" s="122">
        <v>16</v>
      </c>
      <c r="D774" s="122">
        <v>0</v>
      </c>
      <c r="R774" s="122">
        <f t="shared" si="12"/>
        <v>0</v>
      </c>
    </row>
    <row r="775" spans="2:19">
      <c r="B775" s="122">
        <v>15</v>
      </c>
      <c r="C775" s="122">
        <v>26</v>
      </c>
      <c r="D775" s="122">
        <v>0</v>
      </c>
      <c r="R775" s="122">
        <f t="shared" si="12"/>
        <v>0</v>
      </c>
    </row>
    <row r="776" spans="2:19">
      <c r="B776" s="122">
        <v>4</v>
      </c>
      <c r="C776" s="122">
        <v>22</v>
      </c>
      <c r="D776" s="122">
        <v>0</v>
      </c>
      <c r="R776" s="122">
        <f t="shared" si="12"/>
        <v>0</v>
      </c>
    </row>
    <row r="777" spans="2:19">
      <c r="B777" s="122">
        <v>27</v>
      </c>
      <c r="C777" s="122">
        <v>18</v>
      </c>
      <c r="D777" s="122">
        <v>0</v>
      </c>
      <c r="R777" s="122">
        <f t="shared" si="12"/>
        <v>0</v>
      </c>
    </row>
    <row r="778" spans="2:19">
      <c r="B778" s="122">
        <v>7</v>
      </c>
      <c r="C778" s="122">
        <v>25</v>
      </c>
      <c r="D778" s="122">
        <v>0</v>
      </c>
      <c r="R778" s="122">
        <f t="shared" si="12"/>
        <v>0</v>
      </c>
    </row>
    <row r="779" spans="2:19">
      <c r="B779" s="122">
        <v>10</v>
      </c>
      <c r="C779" s="122">
        <v>2</v>
      </c>
      <c r="D779" s="122">
        <v>0</v>
      </c>
      <c r="R779" s="122">
        <f t="shared" si="12"/>
        <v>0</v>
      </c>
    </row>
    <row r="780" spans="2:19">
      <c r="B780" s="122">
        <v>26</v>
      </c>
      <c r="C780" s="122">
        <v>10</v>
      </c>
      <c r="D780" s="122">
        <v>0</v>
      </c>
      <c r="R780" s="122">
        <f t="shared" si="12"/>
        <v>0</v>
      </c>
    </row>
    <row r="781" spans="2:19">
      <c r="B781" s="122">
        <v>25</v>
      </c>
      <c r="C781" s="122">
        <v>1</v>
      </c>
      <c r="D781" s="122">
        <v>0</v>
      </c>
      <c r="R781" s="122">
        <f t="shared" si="12"/>
        <v>0</v>
      </c>
    </row>
    <row r="782" spans="2:19">
      <c r="B782" s="122">
        <v>27</v>
      </c>
      <c r="C782" s="122">
        <v>14</v>
      </c>
      <c r="D782" s="122">
        <v>0</v>
      </c>
      <c r="E782" s="122">
        <v>1</v>
      </c>
      <c r="R782" s="122">
        <f t="shared" si="12"/>
        <v>0</v>
      </c>
      <c r="S782" s="122">
        <f>SUM($R782:$R811)</f>
        <v>1</v>
      </c>
    </row>
    <row r="783" spans="2:19">
      <c r="B783" s="122">
        <v>21</v>
      </c>
      <c r="C783" s="122">
        <v>20</v>
      </c>
      <c r="D783" s="122">
        <v>0</v>
      </c>
      <c r="R783" s="122">
        <f t="shared" si="12"/>
        <v>0</v>
      </c>
    </row>
    <row r="784" spans="2:19">
      <c r="B784" s="122">
        <v>11</v>
      </c>
      <c r="C784" s="122">
        <v>2</v>
      </c>
      <c r="D784" s="122">
        <v>0</v>
      </c>
      <c r="R784" s="122">
        <f t="shared" si="12"/>
        <v>0</v>
      </c>
    </row>
    <row r="785" spans="2:18">
      <c r="B785" s="122">
        <v>22</v>
      </c>
      <c r="C785" s="122">
        <v>4</v>
      </c>
      <c r="D785" s="122">
        <v>0</v>
      </c>
      <c r="R785" s="122">
        <f t="shared" si="12"/>
        <v>0</v>
      </c>
    </row>
    <row r="786" spans="2:18">
      <c r="B786" s="122">
        <v>19</v>
      </c>
      <c r="C786" s="122">
        <v>25</v>
      </c>
      <c r="D786" s="122">
        <v>0</v>
      </c>
      <c r="R786" s="122">
        <f t="shared" si="12"/>
        <v>0</v>
      </c>
    </row>
    <row r="787" spans="2:18">
      <c r="B787" s="122">
        <v>14</v>
      </c>
      <c r="C787" s="122">
        <v>9</v>
      </c>
      <c r="D787" s="122">
        <v>0</v>
      </c>
      <c r="R787" s="122">
        <f t="shared" si="12"/>
        <v>0</v>
      </c>
    </row>
    <row r="788" spans="2:18">
      <c r="B788" s="122">
        <v>20</v>
      </c>
      <c r="C788" s="122">
        <v>16</v>
      </c>
      <c r="D788" s="122">
        <v>0</v>
      </c>
      <c r="R788" s="122">
        <f t="shared" si="12"/>
        <v>0</v>
      </c>
    </row>
    <row r="789" spans="2:18">
      <c r="B789" s="122">
        <v>3</v>
      </c>
      <c r="C789" s="122">
        <v>27</v>
      </c>
      <c r="D789" s="122">
        <v>0</v>
      </c>
      <c r="R789" s="122">
        <f t="shared" si="12"/>
        <v>0</v>
      </c>
    </row>
    <row r="790" spans="2:18">
      <c r="B790" s="122">
        <v>5</v>
      </c>
      <c r="C790" s="122">
        <v>20</v>
      </c>
      <c r="D790" s="122">
        <v>0</v>
      </c>
      <c r="R790" s="122">
        <f t="shared" si="12"/>
        <v>0</v>
      </c>
    </row>
    <row r="791" spans="2:18">
      <c r="B791" s="122">
        <v>24</v>
      </c>
      <c r="C791" s="122">
        <v>27</v>
      </c>
      <c r="D791" s="122">
        <v>0</v>
      </c>
      <c r="R791" s="122">
        <f t="shared" si="12"/>
        <v>0</v>
      </c>
    </row>
    <row r="792" spans="2:18">
      <c r="B792" s="122">
        <v>25</v>
      </c>
      <c r="C792" s="122">
        <v>16</v>
      </c>
      <c r="D792" s="122">
        <v>0</v>
      </c>
      <c r="R792" s="122">
        <f t="shared" si="12"/>
        <v>0</v>
      </c>
    </row>
    <row r="793" spans="2:18">
      <c r="B793" s="122">
        <v>4</v>
      </c>
      <c r="C793" s="122">
        <v>10</v>
      </c>
      <c r="D793" s="122">
        <v>0</v>
      </c>
      <c r="R793" s="122">
        <f t="shared" si="12"/>
        <v>0</v>
      </c>
    </row>
    <row r="794" spans="2:18">
      <c r="B794" s="122">
        <v>26</v>
      </c>
      <c r="C794" s="122">
        <v>21</v>
      </c>
      <c r="D794" s="122">
        <v>0</v>
      </c>
      <c r="R794" s="122">
        <f t="shared" si="12"/>
        <v>0</v>
      </c>
    </row>
    <row r="795" spans="2:18">
      <c r="B795" s="122">
        <v>8</v>
      </c>
      <c r="C795" s="122">
        <v>17</v>
      </c>
      <c r="D795" s="122">
        <v>0</v>
      </c>
      <c r="R795" s="122">
        <f t="shared" si="12"/>
        <v>0</v>
      </c>
    </row>
    <row r="796" spans="2:18">
      <c r="B796" s="122">
        <v>10</v>
      </c>
      <c r="C796" s="122">
        <v>7</v>
      </c>
      <c r="D796" s="122">
        <v>0</v>
      </c>
      <c r="R796" s="122">
        <f t="shared" si="12"/>
        <v>0</v>
      </c>
    </row>
    <row r="797" spans="2:18">
      <c r="B797" s="122">
        <v>5</v>
      </c>
      <c r="C797" s="122">
        <v>18</v>
      </c>
      <c r="D797" s="122">
        <v>0</v>
      </c>
      <c r="R797" s="122">
        <f t="shared" si="12"/>
        <v>0</v>
      </c>
    </row>
    <row r="798" spans="2:18">
      <c r="B798" s="122">
        <v>10</v>
      </c>
      <c r="C798" s="122">
        <v>11</v>
      </c>
      <c r="D798" s="122">
        <v>0</v>
      </c>
      <c r="R798" s="122">
        <f t="shared" si="12"/>
        <v>0</v>
      </c>
    </row>
    <row r="799" spans="2:18">
      <c r="B799" s="122">
        <v>20</v>
      </c>
      <c r="C799" s="122">
        <v>20</v>
      </c>
      <c r="D799" s="122">
        <v>1</v>
      </c>
      <c r="R799" s="122">
        <f t="shared" si="12"/>
        <v>1</v>
      </c>
    </row>
    <row r="800" spans="2:18">
      <c r="B800" s="122">
        <v>22</v>
      </c>
      <c r="C800" s="122">
        <v>21</v>
      </c>
      <c r="D800" s="122">
        <v>0</v>
      </c>
      <c r="R800" s="122">
        <f t="shared" si="12"/>
        <v>0</v>
      </c>
    </row>
    <row r="801" spans="2:19">
      <c r="B801" s="122">
        <v>9</v>
      </c>
      <c r="C801" s="122">
        <v>5</v>
      </c>
      <c r="D801" s="122">
        <v>0</v>
      </c>
      <c r="R801" s="122">
        <f t="shared" si="12"/>
        <v>0</v>
      </c>
    </row>
    <row r="802" spans="2:19">
      <c r="B802" s="122">
        <v>27</v>
      </c>
      <c r="C802" s="122">
        <v>16</v>
      </c>
      <c r="D802" s="122">
        <v>0</v>
      </c>
      <c r="R802" s="122">
        <f t="shared" si="12"/>
        <v>0</v>
      </c>
    </row>
    <row r="803" spans="2:19">
      <c r="B803" s="122">
        <v>1</v>
      </c>
      <c r="C803" s="122">
        <v>4</v>
      </c>
      <c r="D803" s="122">
        <v>0</v>
      </c>
      <c r="R803" s="122">
        <f t="shared" si="12"/>
        <v>0</v>
      </c>
    </row>
    <row r="804" spans="2:19">
      <c r="B804" s="122">
        <v>16</v>
      </c>
      <c r="C804" s="122">
        <v>23</v>
      </c>
      <c r="D804" s="122">
        <v>0</v>
      </c>
      <c r="R804" s="122">
        <f t="shared" si="12"/>
        <v>0</v>
      </c>
    </row>
    <row r="805" spans="2:19">
      <c r="B805" s="122">
        <v>9</v>
      </c>
      <c r="C805" s="122">
        <v>3</v>
      </c>
      <c r="D805" s="122">
        <v>0</v>
      </c>
      <c r="R805" s="122">
        <f t="shared" si="12"/>
        <v>0</v>
      </c>
    </row>
    <row r="806" spans="2:19">
      <c r="B806" s="122">
        <v>1</v>
      </c>
      <c r="C806" s="122">
        <v>14</v>
      </c>
      <c r="D806" s="122">
        <v>0</v>
      </c>
      <c r="R806" s="122">
        <f t="shared" si="12"/>
        <v>0</v>
      </c>
    </row>
    <row r="807" spans="2:19">
      <c r="B807" s="122">
        <v>10</v>
      </c>
      <c r="C807" s="122">
        <v>21</v>
      </c>
      <c r="D807" s="122">
        <v>0</v>
      </c>
      <c r="R807" s="122">
        <f t="shared" si="12"/>
        <v>0</v>
      </c>
    </row>
    <row r="808" spans="2:19">
      <c r="B808" s="122">
        <v>15</v>
      </c>
      <c r="C808" s="122">
        <v>17</v>
      </c>
      <c r="D808" s="122">
        <v>0</v>
      </c>
      <c r="R808" s="122">
        <f t="shared" si="12"/>
        <v>0</v>
      </c>
    </row>
    <row r="809" spans="2:19">
      <c r="B809" s="122">
        <v>25</v>
      </c>
      <c r="C809" s="122">
        <v>21</v>
      </c>
      <c r="D809" s="122">
        <v>0</v>
      </c>
      <c r="R809" s="122">
        <f t="shared" si="12"/>
        <v>0</v>
      </c>
    </row>
    <row r="810" spans="2:19">
      <c r="B810" s="122">
        <v>19</v>
      </c>
      <c r="C810" s="122">
        <v>1</v>
      </c>
      <c r="D810" s="122">
        <v>0</v>
      </c>
      <c r="R810" s="122">
        <f t="shared" si="12"/>
        <v>0</v>
      </c>
    </row>
    <row r="811" spans="2:19">
      <c r="B811" s="122">
        <v>26</v>
      </c>
      <c r="C811" s="122">
        <v>16</v>
      </c>
      <c r="D811" s="122">
        <v>0</v>
      </c>
      <c r="R811" s="122">
        <f t="shared" si="12"/>
        <v>0</v>
      </c>
    </row>
    <row r="812" spans="2:19">
      <c r="B812" s="122">
        <v>15</v>
      </c>
      <c r="C812" s="122">
        <v>10</v>
      </c>
      <c r="D812" s="122">
        <v>0</v>
      </c>
      <c r="E812" s="122">
        <v>2</v>
      </c>
      <c r="R812" s="122">
        <f t="shared" si="12"/>
        <v>0</v>
      </c>
      <c r="S812" s="122">
        <f>SUM($R812:$R841)</f>
        <v>2</v>
      </c>
    </row>
    <row r="813" spans="2:19">
      <c r="B813" s="122">
        <v>12</v>
      </c>
      <c r="C813" s="122">
        <v>13</v>
      </c>
      <c r="D813" s="122">
        <v>0</v>
      </c>
      <c r="R813" s="122">
        <f t="shared" si="12"/>
        <v>0</v>
      </c>
    </row>
    <row r="814" spans="2:19">
      <c r="B814" s="122">
        <v>7</v>
      </c>
      <c r="C814" s="122">
        <v>3</v>
      </c>
      <c r="D814" s="122">
        <v>0</v>
      </c>
      <c r="R814" s="122">
        <f t="shared" si="12"/>
        <v>0</v>
      </c>
    </row>
    <row r="815" spans="2:19">
      <c r="B815" s="122">
        <v>20</v>
      </c>
      <c r="C815" s="122">
        <v>12</v>
      </c>
      <c r="D815" s="122">
        <v>0</v>
      </c>
      <c r="R815" s="122">
        <f t="shared" si="12"/>
        <v>0</v>
      </c>
    </row>
    <row r="816" spans="2:19">
      <c r="B816" s="122">
        <v>9</v>
      </c>
      <c r="C816" s="122">
        <v>8</v>
      </c>
      <c r="D816" s="122">
        <v>0</v>
      </c>
      <c r="R816" s="122">
        <f t="shared" si="12"/>
        <v>0</v>
      </c>
    </row>
    <row r="817" spans="2:18">
      <c r="B817" s="122">
        <v>13</v>
      </c>
      <c r="C817" s="122">
        <v>26</v>
      </c>
      <c r="D817" s="122">
        <v>0</v>
      </c>
      <c r="R817" s="122">
        <f t="shared" si="12"/>
        <v>0</v>
      </c>
    </row>
    <row r="818" spans="2:18">
      <c r="B818" s="122">
        <v>22</v>
      </c>
      <c r="C818" s="122">
        <v>6</v>
      </c>
      <c r="D818" s="122">
        <v>0</v>
      </c>
      <c r="R818" s="122">
        <f t="shared" si="12"/>
        <v>0</v>
      </c>
    </row>
    <row r="819" spans="2:18">
      <c r="B819" s="122">
        <v>3</v>
      </c>
      <c r="C819" s="122">
        <v>24</v>
      </c>
      <c r="D819" s="122">
        <v>0</v>
      </c>
      <c r="R819" s="122">
        <f t="shared" si="12"/>
        <v>0</v>
      </c>
    </row>
    <row r="820" spans="2:18">
      <c r="B820" s="122">
        <v>19</v>
      </c>
      <c r="C820" s="122">
        <v>10</v>
      </c>
      <c r="D820" s="122">
        <v>0</v>
      </c>
      <c r="R820" s="122">
        <f t="shared" si="12"/>
        <v>0</v>
      </c>
    </row>
    <row r="821" spans="2:18">
      <c r="B821" s="122">
        <v>17</v>
      </c>
      <c r="C821" s="122">
        <v>16</v>
      </c>
      <c r="D821" s="122">
        <v>0</v>
      </c>
      <c r="R821" s="122">
        <f t="shared" si="12"/>
        <v>0</v>
      </c>
    </row>
    <row r="822" spans="2:18">
      <c r="B822" s="122">
        <v>9</v>
      </c>
      <c r="C822" s="122">
        <v>22</v>
      </c>
      <c r="D822" s="122">
        <v>0</v>
      </c>
      <c r="R822" s="122">
        <f t="shared" si="12"/>
        <v>0</v>
      </c>
    </row>
    <row r="823" spans="2:18">
      <c r="B823" s="122">
        <v>20</v>
      </c>
      <c r="C823" s="122">
        <v>20</v>
      </c>
      <c r="D823" s="122">
        <v>1</v>
      </c>
      <c r="R823" s="122">
        <f t="shared" si="12"/>
        <v>1</v>
      </c>
    </row>
    <row r="824" spans="2:18">
      <c r="B824" s="122">
        <v>14</v>
      </c>
      <c r="C824" s="122">
        <v>9</v>
      </c>
      <c r="D824" s="122">
        <v>0</v>
      </c>
      <c r="R824" s="122">
        <f t="shared" si="12"/>
        <v>0</v>
      </c>
    </row>
    <row r="825" spans="2:18">
      <c r="B825" s="122">
        <v>20</v>
      </c>
      <c r="C825" s="122">
        <v>25</v>
      </c>
      <c r="D825" s="122">
        <v>0</v>
      </c>
      <c r="R825" s="122">
        <f t="shared" si="12"/>
        <v>0</v>
      </c>
    </row>
    <row r="826" spans="2:18">
      <c r="B826" s="122">
        <v>16</v>
      </c>
      <c r="C826" s="122">
        <v>5</v>
      </c>
      <c r="D826" s="122">
        <v>0</v>
      </c>
      <c r="R826" s="122">
        <f t="shared" si="12"/>
        <v>0</v>
      </c>
    </row>
    <row r="827" spans="2:18">
      <c r="B827" s="122">
        <v>10</v>
      </c>
      <c r="C827" s="122">
        <v>9</v>
      </c>
      <c r="D827" s="122">
        <v>0</v>
      </c>
      <c r="R827" s="122">
        <f t="shared" si="12"/>
        <v>0</v>
      </c>
    </row>
    <row r="828" spans="2:18">
      <c r="B828" s="122">
        <v>4</v>
      </c>
      <c r="C828" s="122">
        <v>7</v>
      </c>
      <c r="D828" s="122">
        <v>0</v>
      </c>
      <c r="R828" s="122">
        <f t="shared" si="12"/>
        <v>0</v>
      </c>
    </row>
    <row r="829" spans="2:18">
      <c r="B829" s="122">
        <v>23</v>
      </c>
      <c r="C829" s="122">
        <v>14</v>
      </c>
      <c r="D829" s="122">
        <v>0</v>
      </c>
      <c r="R829" s="122">
        <f t="shared" si="12"/>
        <v>0</v>
      </c>
    </row>
    <row r="830" spans="2:18">
      <c r="B830" s="122">
        <v>22</v>
      </c>
      <c r="C830" s="122">
        <v>11</v>
      </c>
      <c r="D830" s="122">
        <v>0</v>
      </c>
      <c r="R830" s="122">
        <f t="shared" si="12"/>
        <v>0</v>
      </c>
    </row>
    <row r="831" spans="2:18">
      <c r="B831" s="122">
        <v>5</v>
      </c>
      <c r="C831" s="122">
        <v>2</v>
      </c>
      <c r="D831" s="122">
        <v>0</v>
      </c>
      <c r="R831" s="122">
        <f t="shared" si="12"/>
        <v>0</v>
      </c>
    </row>
    <row r="832" spans="2:18">
      <c r="B832" s="122">
        <v>20</v>
      </c>
      <c r="C832" s="122">
        <v>13</v>
      </c>
      <c r="D832" s="122">
        <v>0</v>
      </c>
      <c r="R832" s="122">
        <f t="shared" si="12"/>
        <v>0</v>
      </c>
    </row>
    <row r="833" spans="2:19">
      <c r="B833" s="122">
        <v>12</v>
      </c>
      <c r="C833" s="122">
        <v>2</v>
      </c>
      <c r="D833" s="122">
        <v>0</v>
      </c>
      <c r="R833" s="122">
        <f t="shared" si="12"/>
        <v>0</v>
      </c>
    </row>
    <row r="834" spans="2:19">
      <c r="B834" s="122">
        <v>26</v>
      </c>
      <c r="C834" s="122">
        <v>12</v>
      </c>
      <c r="D834" s="122">
        <v>0</v>
      </c>
      <c r="R834" s="122">
        <f t="shared" ref="R834:R901" si="13">IF(C834=B834,1,0)</f>
        <v>0</v>
      </c>
    </row>
    <row r="835" spans="2:19">
      <c r="B835" s="122">
        <v>4</v>
      </c>
      <c r="C835" s="122">
        <v>22</v>
      </c>
      <c r="D835" s="122">
        <v>0</v>
      </c>
      <c r="R835" s="122">
        <f t="shared" si="13"/>
        <v>0</v>
      </c>
    </row>
    <row r="836" spans="2:19">
      <c r="B836" s="122">
        <v>3</v>
      </c>
      <c r="C836" s="122">
        <v>6</v>
      </c>
      <c r="D836" s="122">
        <v>0</v>
      </c>
      <c r="R836" s="122">
        <f t="shared" si="13"/>
        <v>0</v>
      </c>
    </row>
    <row r="837" spans="2:19">
      <c r="B837" s="122">
        <v>5</v>
      </c>
      <c r="C837" s="122">
        <v>23</v>
      </c>
      <c r="D837" s="122">
        <v>0</v>
      </c>
      <c r="R837" s="122">
        <f t="shared" si="13"/>
        <v>0</v>
      </c>
    </row>
    <row r="838" spans="2:19">
      <c r="B838" s="122">
        <v>15</v>
      </c>
      <c r="C838" s="122">
        <v>12</v>
      </c>
      <c r="D838" s="122">
        <v>0</v>
      </c>
      <c r="R838" s="122">
        <f t="shared" si="13"/>
        <v>0</v>
      </c>
    </row>
    <row r="839" spans="2:19">
      <c r="B839" s="122">
        <v>18</v>
      </c>
      <c r="C839" s="122">
        <v>5</v>
      </c>
      <c r="D839" s="122">
        <v>0</v>
      </c>
      <c r="R839" s="122">
        <f t="shared" si="13"/>
        <v>0</v>
      </c>
    </row>
    <row r="840" spans="2:19">
      <c r="B840" s="122">
        <v>13</v>
      </c>
      <c r="C840" s="122">
        <v>13</v>
      </c>
      <c r="D840" s="122">
        <v>1</v>
      </c>
      <c r="R840" s="122">
        <f t="shared" si="13"/>
        <v>1</v>
      </c>
    </row>
    <row r="841" spans="2:19">
      <c r="B841" s="122">
        <v>18</v>
      </c>
      <c r="C841" s="122">
        <v>17</v>
      </c>
      <c r="D841" s="122">
        <v>0</v>
      </c>
      <c r="R841" s="122">
        <f t="shared" si="13"/>
        <v>0</v>
      </c>
    </row>
    <row r="842" spans="2:19">
      <c r="B842" s="122">
        <v>14</v>
      </c>
      <c r="C842" s="122">
        <v>18</v>
      </c>
      <c r="D842" s="122">
        <v>0</v>
      </c>
      <c r="E842" s="122">
        <v>1</v>
      </c>
      <c r="R842" s="122">
        <f t="shared" si="13"/>
        <v>0</v>
      </c>
      <c r="S842" s="122">
        <f>SUM($R842:$R871)</f>
        <v>1</v>
      </c>
    </row>
    <row r="843" spans="2:19">
      <c r="B843" s="122">
        <v>26</v>
      </c>
      <c r="C843" s="122">
        <v>18</v>
      </c>
      <c r="D843" s="122">
        <v>0</v>
      </c>
      <c r="R843" s="122">
        <f t="shared" si="13"/>
        <v>0</v>
      </c>
    </row>
    <row r="844" spans="2:19">
      <c r="B844" s="122">
        <v>2</v>
      </c>
      <c r="C844" s="122">
        <v>7</v>
      </c>
      <c r="D844" s="122">
        <v>0</v>
      </c>
      <c r="R844" s="122">
        <f t="shared" si="13"/>
        <v>0</v>
      </c>
    </row>
    <row r="845" spans="2:19">
      <c r="B845" s="122">
        <v>20</v>
      </c>
      <c r="C845" s="122">
        <v>22</v>
      </c>
      <c r="D845" s="122">
        <v>0</v>
      </c>
      <c r="R845" s="122">
        <f t="shared" si="13"/>
        <v>0</v>
      </c>
    </row>
    <row r="846" spans="2:19">
      <c r="B846" s="122">
        <v>26</v>
      </c>
      <c r="C846" s="122">
        <v>27</v>
      </c>
      <c r="D846" s="122">
        <v>0</v>
      </c>
      <c r="R846" s="122">
        <f t="shared" si="13"/>
        <v>0</v>
      </c>
    </row>
    <row r="847" spans="2:19">
      <c r="B847" s="122">
        <v>22</v>
      </c>
      <c r="C847" s="122">
        <v>19</v>
      </c>
      <c r="D847" s="122">
        <v>0</v>
      </c>
      <c r="R847" s="122">
        <f t="shared" si="13"/>
        <v>0</v>
      </c>
    </row>
    <row r="848" spans="2:19">
      <c r="B848" s="122">
        <v>16</v>
      </c>
      <c r="C848" s="122">
        <v>24</v>
      </c>
      <c r="D848" s="122">
        <v>0</v>
      </c>
      <c r="R848" s="122">
        <f t="shared" si="13"/>
        <v>0</v>
      </c>
    </row>
    <row r="849" spans="2:18">
      <c r="B849" s="122">
        <v>19</v>
      </c>
      <c r="C849" s="122">
        <v>19</v>
      </c>
      <c r="D849" s="122">
        <v>1</v>
      </c>
      <c r="R849" s="122">
        <f t="shared" si="13"/>
        <v>1</v>
      </c>
    </row>
    <row r="850" spans="2:18">
      <c r="B850" s="122">
        <v>20</v>
      </c>
      <c r="C850" s="122">
        <v>10</v>
      </c>
      <c r="D850" s="122">
        <v>0</v>
      </c>
      <c r="R850" s="122">
        <f t="shared" si="13"/>
        <v>0</v>
      </c>
    </row>
    <row r="851" spans="2:18">
      <c r="B851" s="122">
        <v>11</v>
      </c>
      <c r="C851" s="122">
        <v>5</v>
      </c>
      <c r="D851" s="122">
        <v>0</v>
      </c>
      <c r="R851" s="122">
        <f t="shared" si="13"/>
        <v>0</v>
      </c>
    </row>
    <row r="852" spans="2:18">
      <c r="B852" s="122">
        <v>21</v>
      </c>
      <c r="C852" s="122">
        <v>7</v>
      </c>
      <c r="D852" s="122">
        <v>0</v>
      </c>
      <c r="R852" s="122">
        <f t="shared" si="13"/>
        <v>0</v>
      </c>
    </row>
    <row r="853" spans="2:18">
      <c r="B853" s="122">
        <v>22</v>
      </c>
      <c r="C853" s="122">
        <v>17</v>
      </c>
      <c r="D853" s="122">
        <v>0</v>
      </c>
      <c r="R853" s="122">
        <f t="shared" si="13"/>
        <v>0</v>
      </c>
    </row>
    <row r="854" spans="2:18">
      <c r="B854" s="122">
        <v>25</v>
      </c>
      <c r="C854" s="122">
        <v>27</v>
      </c>
      <c r="D854" s="122">
        <v>0</v>
      </c>
      <c r="R854" s="122">
        <f t="shared" si="13"/>
        <v>0</v>
      </c>
    </row>
    <row r="855" spans="2:18">
      <c r="B855" s="122">
        <v>17</v>
      </c>
      <c r="C855" s="122">
        <v>20</v>
      </c>
      <c r="D855" s="122">
        <v>0</v>
      </c>
      <c r="R855" s="122">
        <f t="shared" si="13"/>
        <v>0</v>
      </c>
    </row>
    <row r="856" spans="2:18">
      <c r="B856" s="122">
        <v>25</v>
      </c>
      <c r="C856" s="122">
        <v>23</v>
      </c>
      <c r="D856" s="122">
        <v>0</v>
      </c>
      <c r="R856" s="122">
        <f t="shared" si="13"/>
        <v>0</v>
      </c>
    </row>
    <row r="857" spans="2:18">
      <c r="B857" s="122">
        <v>19</v>
      </c>
      <c r="C857" s="122">
        <v>21</v>
      </c>
      <c r="D857" s="122">
        <v>0</v>
      </c>
      <c r="R857" s="122">
        <f t="shared" si="13"/>
        <v>0</v>
      </c>
    </row>
    <row r="858" spans="2:18">
      <c r="B858" s="122">
        <v>13</v>
      </c>
      <c r="C858" s="122">
        <v>11</v>
      </c>
      <c r="D858" s="122">
        <v>0</v>
      </c>
      <c r="R858" s="122">
        <f t="shared" si="13"/>
        <v>0</v>
      </c>
    </row>
    <row r="859" spans="2:18">
      <c r="B859" s="122">
        <v>4</v>
      </c>
      <c r="C859" s="122">
        <v>12</v>
      </c>
      <c r="D859" s="122">
        <v>0</v>
      </c>
      <c r="R859" s="122">
        <f t="shared" si="13"/>
        <v>0</v>
      </c>
    </row>
    <row r="860" spans="2:18">
      <c r="B860" s="122">
        <v>25</v>
      </c>
      <c r="C860" s="122">
        <v>4</v>
      </c>
      <c r="D860" s="122">
        <v>0</v>
      </c>
      <c r="R860" s="122">
        <f t="shared" si="13"/>
        <v>0</v>
      </c>
    </row>
    <row r="861" spans="2:18">
      <c r="B861" s="122">
        <v>22</v>
      </c>
      <c r="C861" s="122">
        <v>4</v>
      </c>
      <c r="D861" s="122">
        <v>0</v>
      </c>
      <c r="R861" s="122">
        <f t="shared" si="13"/>
        <v>0</v>
      </c>
    </row>
    <row r="862" spans="2:18">
      <c r="B862" s="122">
        <v>11</v>
      </c>
      <c r="C862" s="122">
        <v>22</v>
      </c>
      <c r="D862" s="122">
        <v>0</v>
      </c>
      <c r="R862" s="122">
        <f t="shared" si="13"/>
        <v>0</v>
      </c>
    </row>
    <row r="863" spans="2:18">
      <c r="B863" s="122">
        <v>23</v>
      </c>
      <c r="C863" s="122">
        <v>16</v>
      </c>
      <c r="D863" s="122">
        <v>0</v>
      </c>
      <c r="R863" s="122">
        <f t="shared" si="13"/>
        <v>0</v>
      </c>
    </row>
    <row r="864" spans="2:18">
      <c r="B864" s="122">
        <v>12</v>
      </c>
      <c r="C864" s="122">
        <v>14</v>
      </c>
      <c r="D864" s="122">
        <v>0</v>
      </c>
      <c r="R864" s="122">
        <f t="shared" si="13"/>
        <v>0</v>
      </c>
    </row>
    <row r="865" spans="2:19">
      <c r="B865" s="122">
        <v>16</v>
      </c>
      <c r="C865" s="122">
        <v>8</v>
      </c>
      <c r="D865" s="122">
        <v>0</v>
      </c>
      <c r="R865" s="122">
        <f t="shared" si="13"/>
        <v>0</v>
      </c>
    </row>
    <row r="866" spans="2:19">
      <c r="B866" s="122">
        <v>21</v>
      </c>
      <c r="C866" s="122">
        <v>27</v>
      </c>
      <c r="D866" s="122">
        <v>0</v>
      </c>
      <c r="R866" s="122">
        <f t="shared" si="13"/>
        <v>0</v>
      </c>
    </row>
    <row r="867" spans="2:19">
      <c r="B867" s="122">
        <v>5</v>
      </c>
      <c r="C867" s="122">
        <v>24</v>
      </c>
      <c r="D867" s="122">
        <v>0</v>
      </c>
      <c r="R867" s="122">
        <f t="shared" si="13"/>
        <v>0</v>
      </c>
    </row>
    <row r="868" spans="2:19">
      <c r="B868" s="122">
        <v>18</v>
      </c>
      <c r="C868" s="122">
        <v>14</v>
      </c>
      <c r="D868" s="122">
        <v>0</v>
      </c>
      <c r="R868" s="122">
        <f t="shared" si="13"/>
        <v>0</v>
      </c>
    </row>
    <row r="869" spans="2:19">
      <c r="B869" s="122">
        <v>26</v>
      </c>
      <c r="C869" s="122">
        <v>5</v>
      </c>
      <c r="D869" s="122">
        <v>0</v>
      </c>
      <c r="R869" s="122">
        <f t="shared" si="13"/>
        <v>0</v>
      </c>
    </row>
    <row r="870" spans="2:19">
      <c r="B870" s="122">
        <v>24</v>
      </c>
      <c r="C870" s="122">
        <v>14</v>
      </c>
      <c r="D870" s="122">
        <v>0</v>
      </c>
      <c r="R870" s="122">
        <f t="shared" si="13"/>
        <v>0</v>
      </c>
    </row>
    <row r="871" spans="2:19">
      <c r="B871" s="122">
        <v>23</v>
      </c>
      <c r="C871" s="122">
        <v>5</v>
      </c>
      <c r="D871" s="122">
        <v>0</v>
      </c>
      <c r="R871" s="122">
        <f t="shared" si="13"/>
        <v>0</v>
      </c>
    </row>
    <row r="872" spans="2:19">
      <c r="B872" s="122">
        <v>9</v>
      </c>
      <c r="C872" s="122">
        <v>2</v>
      </c>
      <c r="D872" s="122">
        <v>0</v>
      </c>
      <c r="E872" s="122">
        <v>0</v>
      </c>
      <c r="R872" s="122">
        <f t="shared" si="13"/>
        <v>0</v>
      </c>
      <c r="S872" s="122">
        <f>SUM($R872:$R901)</f>
        <v>0</v>
      </c>
    </row>
    <row r="873" spans="2:19">
      <c r="B873" s="122">
        <v>1</v>
      </c>
      <c r="C873" s="122">
        <v>10</v>
      </c>
      <c r="D873" s="122">
        <v>0</v>
      </c>
      <c r="R873" s="122">
        <f t="shared" si="13"/>
        <v>0</v>
      </c>
    </row>
    <row r="874" spans="2:19">
      <c r="B874" s="122">
        <v>26</v>
      </c>
      <c r="C874" s="122">
        <v>1</v>
      </c>
      <c r="D874" s="122">
        <v>0</v>
      </c>
      <c r="R874" s="122">
        <f t="shared" si="13"/>
        <v>0</v>
      </c>
    </row>
    <row r="875" spans="2:19">
      <c r="B875" s="122">
        <v>10</v>
      </c>
      <c r="C875" s="122">
        <v>16</v>
      </c>
      <c r="D875" s="122">
        <v>0</v>
      </c>
      <c r="R875" s="122">
        <f t="shared" si="13"/>
        <v>0</v>
      </c>
    </row>
    <row r="876" spans="2:19">
      <c r="B876" s="122">
        <v>10</v>
      </c>
      <c r="C876" s="122">
        <v>6</v>
      </c>
      <c r="D876" s="122">
        <v>0</v>
      </c>
      <c r="R876" s="122">
        <f t="shared" si="13"/>
        <v>0</v>
      </c>
    </row>
    <row r="877" spans="2:19">
      <c r="B877" s="122">
        <v>20</v>
      </c>
      <c r="C877" s="122">
        <v>23</v>
      </c>
      <c r="D877" s="122">
        <v>0</v>
      </c>
      <c r="R877" s="122">
        <f t="shared" si="13"/>
        <v>0</v>
      </c>
    </row>
    <row r="878" spans="2:19">
      <c r="B878" s="122">
        <v>14</v>
      </c>
      <c r="C878" s="122">
        <v>1</v>
      </c>
      <c r="D878" s="122">
        <v>0</v>
      </c>
      <c r="R878" s="122">
        <f t="shared" si="13"/>
        <v>0</v>
      </c>
    </row>
    <row r="879" spans="2:19">
      <c r="B879" s="122">
        <v>12</v>
      </c>
      <c r="C879" s="122">
        <v>17</v>
      </c>
      <c r="D879" s="122">
        <v>0</v>
      </c>
      <c r="R879" s="122">
        <f t="shared" si="13"/>
        <v>0</v>
      </c>
    </row>
    <row r="880" spans="2:19">
      <c r="B880" s="122">
        <v>23</v>
      </c>
      <c r="C880" s="122">
        <v>10</v>
      </c>
      <c r="D880" s="122">
        <v>0</v>
      </c>
      <c r="R880" s="122">
        <f t="shared" si="13"/>
        <v>0</v>
      </c>
    </row>
    <row r="881" spans="2:18">
      <c r="B881" s="122">
        <v>24</v>
      </c>
      <c r="C881" s="122">
        <v>3</v>
      </c>
      <c r="D881" s="122">
        <v>0</v>
      </c>
      <c r="R881" s="122">
        <f t="shared" si="13"/>
        <v>0</v>
      </c>
    </row>
    <row r="882" spans="2:18">
      <c r="B882" s="122">
        <v>19</v>
      </c>
      <c r="C882" s="122">
        <v>16</v>
      </c>
      <c r="D882" s="122">
        <v>0</v>
      </c>
      <c r="R882" s="122">
        <f t="shared" si="13"/>
        <v>0</v>
      </c>
    </row>
    <row r="883" spans="2:18">
      <c r="B883" s="122">
        <v>23</v>
      </c>
      <c r="C883" s="122">
        <v>27</v>
      </c>
      <c r="D883" s="122">
        <v>0</v>
      </c>
      <c r="R883" s="122">
        <f t="shared" si="13"/>
        <v>0</v>
      </c>
    </row>
    <row r="884" spans="2:18">
      <c r="B884" s="122">
        <v>6</v>
      </c>
      <c r="C884" s="122">
        <v>8</v>
      </c>
      <c r="D884" s="122">
        <v>0</v>
      </c>
      <c r="R884" s="122">
        <f t="shared" si="13"/>
        <v>0</v>
      </c>
    </row>
    <row r="885" spans="2:18">
      <c r="B885" s="122">
        <v>25</v>
      </c>
      <c r="C885" s="122">
        <v>7</v>
      </c>
      <c r="D885" s="122">
        <v>0</v>
      </c>
      <c r="R885" s="122">
        <f t="shared" si="13"/>
        <v>0</v>
      </c>
    </row>
    <row r="886" spans="2:18">
      <c r="B886" s="122">
        <v>13</v>
      </c>
      <c r="C886" s="122">
        <v>12</v>
      </c>
      <c r="D886" s="122">
        <v>0</v>
      </c>
      <c r="R886" s="122">
        <f t="shared" si="13"/>
        <v>0</v>
      </c>
    </row>
    <row r="887" spans="2:18">
      <c r="B887" s="122">
        <v>3</v>
      </c>
      <c r="C887" s="122">
        <v>25</v>
      </c>
      <c r="D887" s="122">
        <v>0</v>
      </c>
      <c r="R887" s="122">
        <f t="shared" si="13"/>
        <v>0</v>
      </c>
    </row>
    <row r="888" spans="2:18">
      <c r="B888" s="122">
        <v>8</v>
      </c>
      <c r="C888" s="122">
        <v>15</v>
      </c>
      <c r="D888" s="122">
        <v>0</v>
      </c>
      <c r="R888" s="122">
        <f t="shared" si="13"/>
        <v>0</v>
      </c>
    </row>
    <row r="889" spans="2:18">
      <c r="B889" s="122">
        <v>22</v>
      </c>
      <c r="C889" s="122">
        <v>4</v>
      </c>
      <c r="D889" s="122">
        <v>0</v>
      </c>
      <c r="R889" s="122">
        <f t="shared" si="13"/>
        <v>0</v>
      </c>
    </row>
    <row r="890" spans="2:18">
      <c r="B890" s="122">
        <v>11</v>
      </c>
      <c r="C890" s="122">
        <v>18</v>
      </c>
      <c r="D890" s="122">
        <v>0</v>
      </c>
      <c r="R890" s="122">
        <f t="shared" si="13"/>
        <v>0</v>
      </c>
    </row>
    <row r="891" spans="2:18">
      <c r="B891" s="122">
        <v>12</v>
      </c>
      <c r="C891" s="122">
        <v>7</v>
      </c>
      <c r="D891" s="122">
        <v>0</v>
      </c>
      <c r="R891" s="122">
        <f t="shared" si="13"/>
        <v>0</v>
      </c>
    </row>
    <row r="892" spans="2:18">
      <c r="B892" s="122">
        <v>26</v>
      </c>
      <c r="C892" s="122">
        <v>1</v>
      </c>
      <c r="D892" s="122">
        <v>0</v>
      </c>
      <c r="R892" s="122">
        <f t="shared" si="13"/>
        <v>0</v>
      </c>
    </row>
    <row r="893" spans="2:18">
      <c r="B893" s="122">
        <v>22</v>
      </c>
      <c r="C893" s="122">
        <v>27</v>
      </c>
      <c r="D893" s="122">
        <v>0</v>
      </c>
      <c r="R893" s="122">
        <f t="shared" si="13"/>
        <v>0</v>
      </c>
    </row>
    <row r="894" spans="2:18">
      <c r="B894" s="122">
        <v>26</v>
      </c>
      <c r="C894" s="122">
        <v>7</v>
      </c>
      <c r="D894" s="122">
        <v>0</v>
      </c>
      <c r="R894" s="122">
        <f t="shared" si="13"/>
        <v>0</v>
      </c>
    </row>
    <row r="895" spans="2:18">
      <c r="B895" s="122">
        <v>1</v>
      </c>
      <c r="C895" s="122">
        <v>15</v>
      </c>
      <c r="D895" s="122">
        <v>0</v>
      </c>
      <c r="R895" s="122">
        <f t="shared" si="13"/>
        <v>0</v>
      </c>
    </row>
    <row r="896" spans="2:18">
      <c r="B896" s="122">
        <v>9</v>
      </c>
      <c r="C896" s="122">
        <v>19</v>
      </c>
      <c r="D896" s="122">
        <v>0</v>
      </c>
      <c r="R896" s="122">
        <f t="shared" si="13"/>
        <v>0</v>
      </c>
    </row>
    <row r="897" spans="2:19">
      <c r="B897" s="122">
        <v>25</v>
      </c>
      <c r="C897" s="122">
        <v>24</v>
      </c>
      <c r="D897" s="122">
        <v>0</v>
      </c>
      <c r="R897" s="122">
        <f t="shared" si="13"/>
        <v>0</v>
      </c>
    </row>
    <row r="898" spans="2:19">
      <c r="B898" s="122">
        <v>2</v>
      </c>
      <c r="C898" s="122">
        <v>15</v>
      </c>
      <c r="D898" s="122">
        <v>0</v>
      </c>
      <c r="R898" s="122">
        <f t="shared" si="13"/>
        <v>0</v>
      </c>
    </row>
    <row r="899" spans="2:19">
      <c r="B899" s="122">
        <v>25</v>
      </c>
      <c r="C899" s="122">
        <v>24</v>
      </c>
      <c r="D899" s="122">
        <v>0</v>
      </c>
      <c r="R899" s="122">
        <f t="shared" si="13"/>
        <v>0</v>
      </c>
    </row>
    <row r="900" spans="2:19">
      <c r="B900" s="122">
        <v>8</v>
      </c>
      <c r="C900" s="122">
        <v>21</v>
      </c>
      <c r="D900" s="122">
        <v>0</v>
      </c>
      <c r="R900" s="122">
        <f t="shared" si="13"/>
        <v>0</v>
      </c>
    </row>
    <row r="901" spans="2:19">
      <c r="B901" s="122">
        <v>19</v>
      </c>
      <c r="C901" s="122">
        <v>7</v>
      </c>
      <c r="D901" s="122">
        <v>0</v>
      </c>
      <c r="R901" s="122">
        <f t="shared" si="13"/>
        <v>0</v>
      </c>
    </row>
    <row r="902" spans="2:19">
      <c r="E902" s="122">
        <v>0</v>
      </c>
      <c r="S902" s="122">
        <f>SUM($R902:$R931)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88"/>
  <sheetViews>
    <sheetView topLeftCell="A49" workbookViewId="0">
      <selection activeCell="I72" sqref="I72"/>
    </sheetView>
  </sheetViews>
  <sheetFormatPr defaultRowHeight="15"/>
  <cols>
    <col min="2" max="2" width="9.5703125" bestFit="1" customWidth="1"/>
    <col min="6" max="6" width="9.5703125" bestFit="1" customWidth="1"/>
    <col min="9" max="9" width="18.140625" customWidth="1"/>
  </cols>
  <sheetData>
    <row r="1" spans="1:96" s="122" customFormat="1">
      <c r="A1" s="122" t="s">
        <v>50</v>
      </c>
      <c r="E1" s="122" t="s">
        <v>51</v>
      </c>
    </row>
    <row r="2" spans="1:96">
      <c r="A2">
        <v>1</v>
      </c>
      <c r="B2">
        <v>4.5999999999999996</v>
      </c>
      <c r="E2" s="122">
        <v>1</v>
      </c>
      <c r="F2">
        <v>2</v>
      </c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</row>
    <row r="3" spans="1:96">
      <c r="A3" s="122">
        <v>1</v>
      </c>
      <c r="B3">
        <v>4</v>
      </c>
      <c r="E3" s="122">
        <v>1</v>
      </c>
      <c r="F3">
        <v>1</v>
      </c>
    </row>
    <row r="4" spans="1:96">
      <c r="A4" s="122">
        <v>1</v>
      </c>
      <c r="B4">
        <v>3</v>
      </c>
      <c r="E4" s="122">
        <v>1</v>
      </c>
      <c r="F4">
        <v>1</v>
      </c>
    </row>
    <row r="5" spans="1:96">
      <c r="A5" s="122">
        <v>1</v>
      </c>
      <c r="B5">
        <v>3.4</v>
      </c>
      <c r="E5" s="122">
        <v>1</v>
      </c>
      <c r="F5">
        <v>2</v>
      </c>
    </row>
    <row r="6" spans="1:96">
      <c r="A6" s="122">
        <v>1</v>
      </c>
      <c r="B6">
        <v>3.4</v>
      </c>
      <c r="E6" s="122">
        <v>1</v>
      </c>
      <c r="F6">
        <v>1</v>
      </c>
    </row>
    <row r="7" spans="1:96">
      <c r="A7" s="122">
        <v>1</v>
      </c>
      <c r="B7">
        <v>4.4000000000000004</v>
      </c>
      <c r="E7" s="122">
        <v>1</v>
      </c>
      <c r="F7">
        <v>1</v>
      </c>
    </row>
    <row r="8" spans="1:96">
      <c r="A8" s="122">
        <v>1</v>
      </c>
      <c r="B8">
        <v>2.6</v>
      </c>
      <c r="E8" s="122">
        <v>1</v>
      </c>
      <c r="F8">
        <v>3</v>
      </c>
    </row>
    <row r="9" spans="1:96">
      <c r="A9" s="122">
        <v>1</v>
      </c>
      <c r="B9">
        <v>2.2000000000000002</v>
      </c>
      <c r="E9" s="122">
        <v>1</v>
      </c>
      <c r="F9">
        <v>1</v>
      </c>
    </row>
    <row r="10" spans="1:96">
      <c r="A10" s="122">
        <v>1</v>
      </c>
      <c r="B10">
        <v>4</v>
      </c>
      <c r="E10" s="122">
        <v>1</v>
      </c>
      <c r="F10">
        <v>1</v>
      </c>
    </row>
    <row r="11" spans="1:96">
      <c r="A11" s="122">
        <v>1</v>
      </c>
      <c r="B11">
        <v>2.8</v>
      </c>
      <c r="E11" s="122">
        <v>1</v>
      </c>
      <c r="F11">
        <v>0</v>
      </c>
    </row>
    <row r="12" spans="1:96">
      <c r="A12" s="122">
        <v>1</v>
      </c>
      <c r="B12">
        <v>3</v>
      </c>
      <c r="E12" s="122">
        <v>1</v>
      </c>
      <c r="F12">
        <v>1</v>
      </c>
    </row>
    <row r="13" spans="1:96">
      <c r="A13" s="122">
        <v>1</v>
      </c>
      <c r="B13">
        <v>2.6</v>
      </c>
      <c r="E13" s="122">
        <v>1</v>
      </c>
      <c r="F13">
        <v>0</v>
      </c>
    </row>
    <row r="14" spans="1:96">
      <c r="A14" s="122">
        <v>1</v>
      </c>
      <c r="B14">
        <v>3</v>
      </c>
      <c r="E14" s="122">
        <v>1</v>
      </c>
      <c r="F14">
        <v>1</v>
      </c>
    </row>
    <row r="15" spans="1:96">
      <c r="A15" s="122">
        <v>1</v>
      </c>
      <c r="B15">
        <v>2.8</v>
      </c>
      <c r="E15" s="122">
        <v>1</v>
      </c>
      <c r="F15">
        <v>0</v>
      </c>
    </row>
    <row r="16" spans="1:96">
      <c r="A16" s="122">
        <v>1</v>
      </c>
      <c r="B16">
        <v>2.2000000000000002</v>
      </c>
      <c r="E16" s="122">
        <v>1</v>
      </c>
      <c r="F16">
        <v>2</v>
      </c>
    </row>
    <row r="17" spans="1:6">
      <c r="A17" s="122">
        <v>1</v>
      </c>
      <c r="B17">
        <v>4.8</v>
      </c>
      <c r="E17" s="122">
        <v>1</v>
      </c>
      <c r="F17">
        <v>1</v>
      </c>
    </row>
    <row r="18" spans="1:6">
      <c r="A18" s="122">
        <v>1</v>
      </c>
      <c r="B18" s="293">
        <v>2.4</v>
      </c>
      <c r="E18" s="122">
        <v>1</v>
      </c>
      <c r="F18">
        <v>3</v>
      </c>
    </row>
    <row r="19" spans="1:6">
      <c r="A19" s="122">
        <v>1</v>
      </c>
      <c r="B19" s="293">
        <v>2.6</v>
      </c>
      <c r="E19" s="122">
        <v>1</v>
      </c>
      <c r="F19">
        <v>0</v>
      </c>
    </row>
    <row r="20" spans="1:6">
      <c r="A20" s="122">
        <v>1</v>
      </c>
      <c r="B20" s="293">
        <v>4.4000000000000004</v>
      </c>
      <c r="E20" s="122">
        <v>1</v>
      </c>
      <c r="F20">
        <v>0</v>
      </c>
    </row>
    <row r="21" spans="1:6">
      <c r="A21" s="122">
        <v>1</v>
      </c>
      <c r="B21" s="293">
        <v>2.8</v>
      </c>
      <c r="E21" s="122">
        <v>1</v>
      </c>
      <c r="F21">
        <v>1</v>
      </c>
    </row>
    <row r="22" spans="1:6">
      <c r="A22" s="122">
        <v>1</v>
      </c>
      <c r="B22" s="293">
        <v>3.4</v>
      </c>
      <c r="E22" s="122">
        <v>1</v>
      </c>
      <c r="F22">
        <v>1</v>
      </c>
    </row>
    <row r="23" spans="1:6">
      <c r="A23" s="122">
        <v>1</v>
      </c>
      <c r="B23" s="293">
        <v>3.6</v>
      </c>
      <c r="E23" s="122">
        <v>1</v>
      </c>
      <c r="F23">
        <v>0</v>
      </c>
    </row>
    <row r="24" spans="1:6">
      <c r="A24" s="122">
        <v>1</v>
      </c>
      <c r="B24" s="293">
        <v>2.8</v>
      </c>
      <c r="E24" s="122">
        <v>1</v>
      </c>
      <c r="F24">
        <v>1</v>
      </c>
    </row>
    <row r="25" spans="1:6">
      <c r="A25" s="122">
        <v>1</v>
      </c>
      <c r="B25" s="293">
        <v>3.8</v>
      </c>
      <c r="E25" s="122">
        <v>1</v>
      </c>
      <c r="F25">
        <v>0</v>
      </c>
    </row>
    <row r="26" spans="1:6">
      <c r="A26" s="122">
        <v>1</v>
      </c>
      <c r="B26" s="293">
        <v>1.6</v>
      </c>
      <c r="E26" s="122">
        <v>1</v>
      </c>
      <c r="F26">
        <v>0</v>
      </c>
    </row>
    <row r="27" spans="1:6">
      <c r="A27" s="122">
        <v>1</v>
      </c>
      <c r="B27" s="293">
        <v>2.4</v>
      </c>
      <c r="E27" s="122">
        <v>1</v>
      </c>
      <c r="F27">
        <v>1</v>
      </c>
    </row>
    <row r="28" spans="1:6">
      <c r="A28" s="122">
        <v>1</v>
      </c>
      <c r="B28" s="293">
        <v>2.4</v>
      </c>
      <c r="E28" s="122">
        <v>1</v>
      </c>
      <c r="F28">
        <v>2</v>
      </c>
    </row>
    <row r="29" spans="1:6">
      <c r="A29" s="122">
        <v>1</v>
      </c>
      <c r="B29" s="293">
        <v>3.4</v>
      </c>
      <c r="E29" s="122">
        <v>1</v>
      </c>
      <c r="F29">
        <v>1</v>
      </c>
    </row>
    <row r="30" spans="1:6">
      <c r="A30" s="122">
        <v>1</v>
      </c>
      <c r="B30" s="293">
        <v>2.6</v>
      </c>
      <c r="E30" s="122">
        <v>1</v>
      </c>
      <c r="F30">
        <v>0</v>
      </c>
    </row>
    <row r="31" spans="1:6">
      <c r="A31">
        <v>2</v>
      </c>
      <c r="B31" s="293">
        <v>3.4285714285714284</v>
      </c>
      <c r="E31">
        <v>2</v>
      </c>
      <c r="F31" s="293">
        <v>1.2</v>
      </c>
    </row>
    <row r="32" spans="1:6">
      <c r="A32" s="122">
        <v>2</v>
      </c>
      <c r="B32" s="293">
        <v>3.0833333333333335</v>
      </c>
      <c r="E32" s="122">
        <v>2</v>
      </c>
      <c r="F32" s="293">
        <v>0.75</v>
      </c>
    </row>
    <row r="33" spans="1:6">
      <c r="A33" s="122">
        <v>2</v>
      </c>
      <c r="B33" s="293">
        <v>2.2857142857142856</v>
      </c>
      <c r="E33" s="122">
        <v>2</v>
      </c>
      <c r="F33" s="293">
        <v>1</v>
      </c>
    </row>
    <row r="34" spans="1:6">
      <c r="A34" s="122">
        <v>2</v>
      </c>
      <c r="B34" s="293">
        <v>2.375</v>
      </c>
      <c r="E34" s="122">
        <v>2</v>
      </c>
      <c r="F34" s="293">
        <v>1.3333333333333333</v>
      </c>
    </row>
    <row r="35" spans="1:6">
      <c r="A35" s="122">
        <v>2</v>
      </c>
      <c r="B35" s="293">
        <v>2</v>
      </c>
      <c r="E35" s="122">
        <v>2</v>
      </c>
      <c r="F35" s="293">
        <v>0.66666666666666663</v>
      </c>
    </row>
    <row r="36" spans="1:6">
      <c r="A36" s="122">
        <v>2</v>
      </c>
      <c r="B36" s="293">
        <v>2.75</v>
      </c>
      <c r="E36" s="122">
        <v>2</v>
      </c>
      <c r="F36" s="293">
        <v>0.5</v>
      </c>
    </row>
    <row r="37" spans="1:6">
      <c r="A37" s="122">
        <v>2</v>
      </c>
      <c r="B37" s="293">
        <v>2.4</v>
      </c>
      <c r="E37" s="122">
        <v>2</v>
      </c>
      <c r="F37" s="293">
        <v>1</v>
      </c>
    </row>
    <row r="38" spans="1:6">
      <c r="A38" s="122">
        <v>2</v>
      </c>
      <c r="B38" s="293">
        <v>4</v>
      </c>
      <c r="E38" s="122">
        <v>2</v>
      </c>
      <c r="F38" s="293">
        <v>1</v>
      </c>
    </row>
    <row r="39" spans="1:6">
      <c r="A39" s="122">
        <v>2</v>
      </c>
      <c r="B39" s="293">
        <v>3</v>
      </c>
      <c r="E39" s="122">
        <v>2</v>
      </c>
      <c r="F39" s="293">
        <v>1</v>
      </c>
    </row>
    <row r="40" spans="1:6">
      <c r="A40" s="122">
        <v>2</v>
      </c>
      <c r="B40" s="293">
        <v>4.833333333333333</v>
      </c>
      <c r="E40" s="122">
        <v>2</v>
      </c>
      <c r="F40" s="293">
        <v>1</v>
      </c>
    </row>
    <row r="41" spans="1:6">
      <c r="A41" s="122">
        <v>2</v>
      </c>
      <c r="B41" s="293">
        <v>3.4285714285714284</v>
      </c>
      <c r="E41" s="122">
        <v>2</v>
      </c>
      <c r="F41" s="293">
        <v>1</v>
      </c>
    </row>
    <row r="42" spans="1:6">
      <c r="A42" s="122">
        <v>2</v>
      </c>
      <c r="B42" s="293">
        <v>2.6</v>
      </c>
      <c r="E42" s="122">
        <v>2</v>
      </c>
      <c r="F42" s="293">
        <v>2</v>
      </c>
    </row>
    <row r="43" spans="1:6">
      <c r="A43" s="122">
        <v>2</v>
      </c>
      <c r="B43" s="293">
        <v>3.6666666666666665</v>
      </c>
      <c r="E43" s="122">
        <v>2</v>
      </c>
      <c r="F43" s="293">
        <v>5</v>
      </c>
    </row>
    <row r="44" spans="1:6">
      <c r="A44" s="122">
        <v>2</v>
      </c>
      <c r="B44" s="293">
        <v>2.6</v>
      </c>
      <c r="E44" s="122">
        <v>2</v>
      </c>
      <c r="F44" s="293">
        <v>0.5</v>
      </c>
    </row>
    <row r="45" spans="1:6">
      <c r="A45" s="122">
        <v>2</v>
      </c>
      <c r="B45" s="293">
        <v>3</v>
      </c>
      <c r="E45" s="122">
        <v>2</v>
      </c>
      <c r="F45" s="293">
        <v>0</v>
      </c>
    </row>
    <row r="46" spans="1:6">
      <c r="A46" s="122">
        <v>2</v>
      </c>
      <c r="B46" s="293">
        <v>2.6</v>
      </c>
      <c r="E46" s="122">
        <v>2</v>
      </c>
      <c r="F46" s="293">
        <v>1</v>
      </c>
    </row>
    <row r="47" spans="1:6">
      <c r="A47" s="122">
        <v>2</v>
      </c>
      <c r="B47" s="293">
        <v>3.8</v>
      </c>
      <c r="E47" s="122">
        <v>2</v>
      </c>
      <c r="F47" s="293">
        <v>0</v>
      </c>
    </row>
    <row r="48" spans="1:6">
      <c r="A48" s="122">
        <v>2</v>
      </c>
      <c r="B48" s="293">
        <v>3.8333333333333335</v>
      </c>
      <c r="E48" s="122">
        <v>2</v>
      </c>
      <c r="F48" s="293">
        <v>0</v>
      </c>
    </row>
    <row r="49" spans="1:6">
      <c r="A49" s="122">
        <v>2</v>
      </c>
      <c r="B49" s="293">
        <v>3.2</v>
      </c>
      <c r="E49" s="122">
        <v>2</v>
      </c>
      <c r="F49" s="293">
        <v>2.5</v>
      </c>
    </row>
    <row r="50" spans="1:6">
      <c r="A50" s="122">
        <v>2</v>
      </c>
      <c r="B50" s="293">
        <v>3.1666666666666665</v>
      </c>
      <c r="E50" s="122">
        <v>2</v>
      </c>
      <c r="F50" s="293">
        <v>1</v>
      </c>
    </row>
    <row r="51" spans="1:6">
      <c r="A51" s="122">
        <v>2</v>
      </c>
      <c r="B51" s="293">
        <v>3</v>
      </c>
      <c r="E51" s="122">
        <v>2</v>
      </c>
      <c r="F51" s="293">
        <v>1</v>
      </c>
    </row>
    <row r="52" spans="1:6">
      <c r="A52" s="122">
        <v>2</v>
      </c>
      <c r="B52" s="293">
        <v>3.6</v>
      </c>
      <c r="E52" s="122">
        <v>2</v>
      </c>
      <c r="F52" s="293">
        <v>0</v>
      </c>
    </row>
    <row r="53" spans="1:6">
      <c r="A53" s="122">
        <v>2</v>
      </c>
      <c r="B53" s="293">
        <v>4</v>
      </c>
      <c r="E53" s="122">
        <v>2</v>
      </c>
      <c r="F53" s="293">
        <v>3</v>
      </c>
    </row>
    <row r="54" spans="1:6">
      <c r="A54" s="122">
        <v>2</v>
      </c>
      <c r="B54" s="293">
        <v>4</v>
      </c>
      <c r="E54" s="122">
        <v>2</v>
      </c>
      <c r="F54" s="293">
        <v>0</v>
      </c>
    </row>
    <row r="55" spans="1:6">
      <c r="A55" s="122">
        <v>2</v>
      </c>
      <c r="B55" s="293">
        <v>4.5999999999999996</v>
      </c>
      <c r="E55" s="122">
        <v>2</v>
      </c>
      <c r="F55" s="293">
        <v>1</v>
      </c>
    </row>
    <row r="56" spans="1:6">
      <c r="A56" s="122">
        <v>2</v>
      </c>
      <c r="B56" s="293">
        <v>4.2</v>
      </c>
      <c r="E56" s="122">
        <v>2</v>
      </c>
      <c r="F56" s="293">
        <v>2</v>
      </c>
    </row>
    <row r="57" spans="1:6">
      <c r="A57" s="122">
        <v>2</v>
      </c>
      <c r="B57" s="293">
        <v>3.8333333333333335</v>
      </c>
      <c r="E57" s="122">
        <v>2</v>
      </c>
      <c r="F57" s="293">
        <v>0</v>
      </c>
    </row>
    <row r="58" spans="1:6">
      <c r="A58" s="122">
        <v>2</v>
      </c>
      <c r="B58" s="293">
        <v>3.4</v>
      </c>
      <c r="E58" s="122">
        <v>2</v>
      </c>
      <c r="F58" s="293">
        <v>3</v>
      </c>
    </row>
    <row r="59" spans="1:6">
      <c r="A59" s="122">
        <v>2</v>
      </c>
      <c r="B59" s="293">
        <v>3.6</v>
      </c>
      <c r="E59" s="122">
        <v>2</v>
      </c>
      <c r="F59" s="293">
        <v>1.5</v>
      </c>
    </row>
    <row r="60" spans="1:6">
      <c r="A60">
        <v>3</v>
      </c>
      <c r="B60" s="293">
        <v>3.1</v>
      </c>
      <c r="E60">
        <v>3</v>
      </c>
      <c r="F60" s="293">
        <v>0.66666666666666663</v>
      </c>
    </row>
    <row r="61" spans="1:6">
      <c r="A61" s="122">
        <v>3</v>
      </c>
      <c r="B61" s="293">
        <v>2.4</v>
      </c>
      <c r="E61" s="122">
        <v>3</v>
      </c>
      <c r="F61" s="293">
        <v>1</v>
      </c>
    </row>
    <row r="62" spans="1:6">
      <c r="A62" s="122">
        <v>3</v>
      </c>
      <c r="B62" s="293">
        <v>3.7142857142857144</v>
      </c>
      <c r="E62" s="122">
        <v>3</v>
      </c>
      <c r="F62" s="293">
        <v>1.5</v>
      </c>
    </row>
    <row r="63" spans="1:6">
      <c r="A63" s="122">
        <v>3</v>
      </c>
      <c r="B63" s="293">
        <v>2.75</v>
      </c>
      <c r="E63" s="122">
        <v>3</v>
      </c>
      <c r="F63" s="293">
        <v>0</v>
      </c>
    </row>
    <row r="64" spans="1:6">
      <c r="A64" s="122">
        <v>3</v>
      </c>
      <c r="B64" s="293">
        <v>4</v>
      </c>
      <c r="E64" s="122">
        <v>3</v>
      </c>
      <c r="F64" s="293">
        <v>1</v>
      </c>
    </row>
    <row r="65" spans="1:6">
      <c r="A65" s="122">
        <v>3</v>
      </c>
      <c r="B65" s="293">
        <v>4</v>
      </c>
      <c r="E65" s="122">
        <v>3</v>
      </c>
      <c r="F65" s="293">
        <v>2</v>
      </c>
    </row>
    <row r="66" spans="1:6">
      <c r="A66" s="122">
        <v>3</v>
      </c>
      <c r="B66" s="293">
        <v>3.6</v>
      </c>
      <c r="E66" s="122">
        <v>3</v>
      </c>
      <c r="F66" s="293">
        <v>0</v>
      </c>
    </row>
    <row r="67" spans="1:6">
      <c r="A67" s="122">
        <v>3</v>
      </c>
      <c r="B67" s="293">
        <v>2.8333333333333335</v>
      </c>
      <c r="E67" s="122">
        <v>3</v>
      </c>
      <c r="F67" s="293">
        <v>0.66666666666666663</v>
      </c>
    </row>
    <row r="68" spans="1:6">
      <c r="A68" s="122">
        <v>3</v>
      </c>
      <c r="B68" s="293">
        <v>3.3333333333333335</v>
      </c>
      <c r="E68" s="122">
        <v>3</v>
      </c>
      <c r="F68" s="293">
        <v>1</v>
      </c>
    </row>
    <row r="69" spans="1:6">
      <c r="A69" s="122">
        <v>3</v>
      </c>
      <c r="B69" s="293">
        <v>2.7142857142857144</v>
      </c>
      <c r="E69" s="122">
        <v>3</v>
      </c>
      <c r="F69" s="293">
        <v>2</v>
      </c>
    </row>
    <row r="70" spans="1:6">
      <c r="A70" s="122">
        <v>3</v>
      </c>
      <c r="B70" s="293">
        <v>2.8</v>
      </c>
      <c r="E70" s="122">
        <v>3</v>
      </c>
      <c r="F70" s="293">
        <v>2</v>
      </c>
    </row>
    <row r="71" spans="1:6">
      <c r="A71" s="122">
        <v>3</v>
      </c>
      <c r="B71" s="293">
        <v>2.4</v>
      </c>
      <c r="E71" s="122">
        <v>3</v>
      </c>
      <c r="F71" s="293">
        <v>1</v>
      </c>
    </row>
    <row r="72" spans="1:6">
      <c r="A72" s="122">
        <v>3</v>
      </c>
      <c r="B72" s="293">
        <v>2</v>
      </c>
      <c r="E72" s="122">
        <v>3</v>
      </c>
      <c r="F72" s="293">
        <v>0</v>
      </c>
    </row>
    <row r="73" spans="1:6">
      <c r="A73" s="122">
        <v>3</v>
      </c>
      <c r="B73" s="293">
        <v>2.1666666666666665</v>
      </c>
      <c r="E73" s="122">
        <v>3</v>
      </c>
      <c r="F73" s="293">
        <v>2</v>
      </c>
    </row>
    <row r="74" spans="1:6">
      <c r="A74" s="122">
        <v>3</v>
      </c>
      <c r="B74" s="293">
        <v>3.4285714285714284</v>
      </c>
      <c r="E74" s="122">
        <v>3</v>
      </c>
      <c r="F74" s="293">
        <v>1</v>
      </c>
    </row>
    <row r="75" spans="1:6">
      <c r="A75" s="122">
        <v>3</v>
      </c>
      <c r="B75" s="293">
        <v>3.4285714285714284</v>
      </c>
      <c r="E75" s="122">
        <v>3</v>
      </c>
      <c r="F75" s="293">
        <v>1</v>
      </c>
    </row>
    <row r="76" spans="1:6">
      <c r="A76" s="122">
        <v>3</v>
      </c>
      <c r="B76" s="293">
        <v>2.8333333333333335</v>
      </c>
      <c r="E76" s="122">
        <v>3</v>
      </c>
      <c r="F76" s="293">
        <v>2</v>
      </c>
    </row>
    <row r="77" spans="1:6">
      <c r="A77" s="122">
        <v>3</v>
      </c>
      <c r="B77" s="293">
        <v>4</v>
      </c>
      <c r="E77" s="122">
        <v>3</v>
      </c>
      <c r="F77" s="293">
        <v>2</v>
      </c>
    </row>
    <row r="78" spans="1:6">
      <c r="A78" s="122">
        <v>3</v>
      </c>
      <c r="B78" s="293">
        <v>2.2000000000000002</v>
      </c>
      <c r="E78" s="122">
        <v>3</v>
      </c>
      <c r="F78" s="293">
        <v>0</v>
      </c>
    </row>
    <row r="79" spans="1:6">
      <c r="A79" s="122">
        <v>3</v>
      </c>
      <c r="B79" s="293">
        <v>2.8333333333333335</v>
      </c>
      <c r="E79" s="122">
        <v>3</v>
      </c>
      <c r="F79" s="293">
        <v>1</v>
      </c>
    </row>
    <row r="80" spans="1:6">
      <c r="A80" s="122">
        <v>3</v>
      </c>
      <c r="B80" s="293">
        <v>2.1428571428571428</v>
      </c>
      <c r="E80" s="122">
        <v>3</v>
      </c>
      <c r="F80" s="293">
        <v>2</v>
      </c>
    </row>
    <row r="81" spans="1:6">
      <c r="A81" s="122">
        <v>3</v>
      </c>
      <c r="B81" s="293">
        <v>3.8888888888888888</v>
      </c>
      <c r="E81" s="122">
        <v>3</v>
      </c>
      <c r="F81" s="293">
        <v>0</v>
      </c>
    </row>
    <row r="82" spans="1:6">
      <c r="A82" s="122">
        <v>3</v>
      </c>
      <c r="B82" s="293">
        <v>3.3333333333333335</v>
      </c>
      <c r="E82" s="122">
        <v>3</v>
      </c>
      <c r="F82" s="293">
        <v>0</v>
      </c>
    </row>
    <row r="83" spans="1:6">
      <c r="A83" s="122">
        <v>3</v>
      </c>
      <c r="B83" s="293">
        <v>2.1666666666666665</v>
      </c>
      <c r="E83" s="122">
        <v>3</v>
      </c>
      <c r="F83" s="293">
        <v>2</v>
      </c>
    </row>
    <row r="84" spans="1:6">
      <c r="A84" s="122">
        <v>3</v>
      </c>
      <c r="B84" s="293">
        <v>2.8333333333333335</v>
      </c>
      <c r="E84" s="122">
        <v>3</v>
      </c>
      <c r="F84" s="293">
        <v>2</v>
      </c>
    </row>
    <row r="85" spans="1:6">
      <c r="A85" s="122">
        <v>3</v>
      </c>
      <c r="B85" s="293">
        <v>3.2</v>
      </c>
      <c r="E85" s="122">
        <v>3</v>
      </c>
      <c r="F85" s="293">
        <v>2</v>
      </c>
    </row>
    <row r="86" spans="1:6">
      <c r="A86" s="122">
        <v>3</v>
      </c>
      <c r="B86" s="293">
        <v>3</v>
      </c>
      <c r="E86" s="122">
        <v>3</v>
      </c>
      <c r="F86" s="293">
        <v>4</v>
      </c>
    </row>
    <row r="87" spans="1:6">
      <c r="A87" s="122">
        <v>3</v>
      </c>
      <c r="B87" s="293">
        <v>3.2</v>
      </c>
      <c r="E87" s="122">
        <v>3</v>
      </c>
      <c r="F87" s="293">
        <v>2</v>
      </c>
    </row>
    <row r="88" spans="1:6">
      <c r="A88" s="122">
        <v>3</v>
      </c>
      <c r="B88" s="293">
        <v>3.6</v>
      </c>
      <c r="E88" s="122">
        <v>3</v>
      </c>
      <c r="F88" s="293">
        <v>1</v>
      </c>
    </row>
  </sheetData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5"/>
  <sheetViews>
    <sheetView topLeftCell="N1" workbookViewId="0">
      <selection activeCell="AC11" sqref="AC11"/>
    </sheetView>
  </sheetViews>
  <sheetFormatPr defaultRowHeight="15"/>
  <cols>
    <col min="1" max="1" width="14" customWidth="1"/>
  </cols>
  <sheetData>
    <row r="1" spans="1:3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</row>
    <row r="2" spans="1:32">
      <c r="A2" s="122" t="s">
        <v>52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 t="s">
        <v>59</v>
      </c>
      <c r="AF2" s="122" t="s">
        <v>60</v>
      </c>
    </row>
    <row r="3" spans="1:32">
      <c r="A3" s="122" t="s">
        <v>53</v>
      </c>
      <c r="B3" s="293">
        <v>4.5999999999999996</v>
      </c>
      <c r="C3" s="293">
        <v>4</v>
      </c>
      <c r="D3" s="293">
        <v>3</v>
      </c>
      <c r="E3" s="293">
        <v>3.4</v>
      </c>
      <c r="F3" s="293">
        <v>3.4</v>
      </c>
      <c r="G3" s="293">
        <v>4.4000000000000004</v>
      </c>
      <c r="H3" s="293">
        <v>2.6</v>
      </c>
      <c r="I3" s="293">
        <v>2.2000000000000002</v>
      </c>
      <c r="J3" s="293">
        <v>4</v>
      </c>
      <c r="K3" s="293">
        <v>2.8</v>
      </c>
      <c r="L3" s="293">
        <v>3</v>
      </c>
      <c r="M3" s="293">
        <v>2.6</v>
      </c>
      <c r="N3" s="293">
        <v>3</v>
      </c>
      <c r="O3" s="293">
        <v>2.8</v>
      </c>
      <c r="P3" s="293">
        <v>2.2000000000000002</v>
      </c>
      <c r="Q3" s="293">
        <v>4.8</v>
      </c>
      <c r="R3" s="293">
        <v>2.4</v>
      </c>
      <c r="S3" s="293">
        <v>2.6</v>
      </c>
      <c r="T3" s="293">
        <v>4.4000000000000004</v>
      </c>
      <c r="U3" s="293">
        <v>2.8</v>
      </c>
      <c r="V3" s="293">
        <v>3.4</v>
      </c>
      <c r="W3" s="293">
        <v>3.6</v>
      </c>
      <c r="X3" s="293">
        <v>2.8</v>
      </c>
      <c r="Y3" s="293">
        <v>3.8</v>
      </c>
      <c r="Z3" s="293">
        <v>1.6</v>
      </c>
      <c r="AA3" s="293">
        <v>2.4</v>
      </c>
      <c r="AB3" s="293">
        <v>2.4</v>
      </c>
      <c r="AC3" s="293">
        <v>3.4</v>
      </c>
      <c r="AD3" s="293">
        <v>2.6</v>
      </c>
      <c r="AE3" s="293">
        <f>AVERAGE(B3:AD3)</f>
        <v>3.1379310344827585</v>
      </c>
      <c r="AF3">
        <f>STDEV(B3:AD3)</f>
        <v>0.80018470774094475</v>
      </c>
    </row>
    <row r="4" spans="1:32">
      <c r="A4" s="122" t="s">
        <v>54</v>
      </c>
      <c r="B4" s="293">
        <v>3.4285714285714284</v>
      </c>
      <c r="C4" s="293">
        <v>3.0833333333333335</v>
      </c>
      <c r="D4" s="293">
        <v>2.2857142857142856</v>
      </c>
      <c r="E4" s="293">
        <v>2.375</v>
      </c>
      <c r="F4" s="293">
        <v>2</v>
      </c>
      <c r="G4" s="293">
        <v>2.75</v>
      </c>
      <c r="H4" s="293">
        <v>2.4</v>
      </c>
      <c r="I4" s="293">
        <v>4</v>
      </c>
      <c r="J4" s="293">
        <v>3</v>
      </c>
      <c r="K4" s="293">
        <v>4.833333333333333</v>
      </c>
      <c r="L4" s="293">
        <v>3.4285714285714284</v>
      </c>
      <c r="M4" s="293">
        <v>2.6</v>
      </c>
      <c r="N4" s="293">
        <v>3.6666666666666665</v>
      </c>
      <c r="O4" s="293">
        <v>2.6</v>
      </c>
      <c r="P4" s="293">
        <v>3</v>
      </c>
      <c r="Q4" s="293">
        <v>2.6</v>
      </c>
      <c r="R4" s="293">
        <v>3.8</v>
      </c>
      <c r="S4" s="293">
        <v>3.8333333333333335</v>
      </c>
      <c r="T4" s="293">
        <v>3.2</v>
      </c>
      <c r="U4" s="293">
        <v>3.1666666666666665</v>
      </c>
      <c r="V4" s="293">
        <v>3</v>
      </c>
      <c r="W4" s="293">
        <v>3.6</v>
      </c>
      <c r="X4" s="293">
        <v>4</v>
      </c>
      <c r="Y4" s="293">
        <v>4</v>
      </c>
      <c r="Z4" s="293">
        <v>4.5999999999999996</v>
      </c>
      <c r="AA4" s="293">
        <v>4.2</v>
      </c>
      <c r="AB4" s="293">
        <v>3.8333333333333335</v>
      </c>
      <c r="AC4" s="293">
        <v>3.4</v>
      </c>
      <c r="AD4" s="293">
        <v>3.6</v>
      </c>
      <c r="AE4" s="293">
        <f t="shared" ref="AE4:AE5" si="0">AVERAGE(B4:AD4)</f>
        <v>3.3201559934318547</v>
      </c>
      <c r="AF4" s="122">
        <f t="shared" ref="AF4:AF5" si="1">STDEV(B4:AD4)</f>
        <v>0.70678716596640723</v>
      </c>
    </row>
    <row r="5" spans="1:32">
      <c r="A5" s="122" t="s">
        <v>55</v>
      </c>
      <c r="B5" s="293">
        <v>3.1</v>
      </c>
      <c r="C5" s="293">
        <v>2.4</v>
      </c>
      <c r="D5" s="293">
        <v>3.7142857142857144</v>
      </c>
      <c r="E5" s="293">
        <v>2.75</v>
      </c>
      <c r="F5" s="293">
        <v>4</v>
      </c>
      <c r="G5" s="293">
        <v>4</v>
      </c>
      <c r="H5" s="293">
        <v>3.6</v>
      </c>
      <c r="I5" s="293">
        <v>2.8333333333333335</v>
      </c>
      <c r="J5" s="293">
        <v>3.3333333333333335</v>
      </c>
      <c r="K5" s="293">
        <v>2.7142857142857144</v>
      </c>
      <c r="L5" s="293">
        <v>2.8</v>
      </c>
      <c r="M5" s="293">
        <v>2.4</v>
      </c>
      <c r="N5" s="293">
        <v>2</v>
      </c>
      <c r="O5" s="293">
        <v>2.1666666666666665</v>
      </c>
      <c r="P5" s="293">
        <v>3.4285714285714284</v>
      </c>
      <c r="Q5" s="293">
        <v>3.4285714285714284</v>
      </c>
      <c r="R5" s="293">
        <v>2.8333333333333335</v>
      </c>
      <c r="S5" s="293">
        <v>4</v>
      </c>
      <c r="T5" s="293">
        <v>2.2000000000000002</v>
      </c>
      <c r="U5" s="293">
        <v>2.8333333333333335</v>
      </c>
      <c r="V5" s="293">
        <v>2.1428571428571428</v>
      </c>
      <c r="W5" s="293">
        <v>3.8888888888888888</v>
      </c>
      <c r="X5" s="293">
        <v>3.3333333333333335</v>
      </c>
      <c r="Y5" s="293">
        <v>2.1666666666666665</v>
      </c>
      <c r="Z5" s="293">
        <v>2.8333333333333335</v>
      </c>
      <c r="AA5" s="293">
        <v>3.2</v>
      </c>
      <c r="AB5" s="293">
        <v>3</v>
      </c>
      <c r="AC5" s="293">
        <v>3.2</v>
      </c>
      <c r="AD5" s="293">
        <v>3.6</v>
      </c>
      <c r="AE5" s="293">
        <f t="shared" si="0"/>
        <v>3.0310618500273674</v>
      </c>
      <c r="AF5" s="122">
        <f t="shared" si="1"/>
        <v>0.61093438134742584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4"/>
  <sheetViews>
    <sheetView topLeftCell="I1" zoomScale="80" zoomScaleNormal="80" workbookViewId="0">
      <selection activeCell="AE13" sqref="AE13"/>
    </sheetView>
  </sheetViews>
  <sheetFormatPr defaultRowHeight="15"/>
  <cols>
    <col min="1" max="1" width="27.5703125" style="122" customWidth="1"/>
  </cols>
  <sheetData>
    <row r="1" spans="1:32">
      <c r="A1" s="122" t="s">
        <v>51</v>
      </c>
      <c r="B1" s="122"/>
      <c r="AE1" s="122" t="s">
        <v>59</v>
      </c>
      <c r="AF1" s="122" t="s">
        <v>61</v>
      </c>
    </row>
    <row r="2" spans="1:32">
      <c r="A2" s="122" t="s">
        <v>56</v>
      </c>
      <c r="B2" s="293">
        <v>2</v>
      </c>
      <c r="C2" s="293">
        <v>1</v>
      </c>
      <c r="D2" s="293">
        <v>1</v>
      </c>
      <c r="E2" s="293">
        <v>2</v>
      </c>
      <c r="F2" s="293">
        <v>1</v>
      </c>
      <c r="G2" s="293">
        <v>1</v>
      </c>
      <c r="H2" s="293">
        <v>3</v>
      </c>
      <c r="I2" s="293">
        <v>1</v>
      </c>
      <c r="J2" s="293">
        <v>1</v>
      </c>
      <c r="K2" s="293">
        <v>0</v>
      </c>
      <c r="L2" s="293">
        <v>1</v>
      </c>
      <c r="M2" s="293">
        <v>0</v>
      </c>
      <c r="N2" s="293">
        <v>1</v>
      </c>
      <c r="O2" s="293">
        <v>0</v>
      </c>
      <c r="P2" s="293">
        <v>2</v>
      </c>
      <c r="Q2" s="293">
        <v>1</v>
      </c>
      <c r="R2" s="293">
        <v>3</v>
      </c>
      <c r="S2" s="293">
        <v>0</v>
      </c>
      <c r="T2" s="293">
        <v>0</v>
      </c>
      <c r="U2" s="293">
        <v>1</v>
      </c>
      <c r="V2" s="293">
        <v>1</v>
      </c>
      <c r="W2" s="293">
        <v>0</v>
      </c>
      <c r="X2" s="293">
        <v>1</v>
      </c>
      <c r="Y2" s="293">
        <v>0</v>
      </c>
      <c r="Z2" s="293">
        <v>0</v>
      </c>
      <c r="AA2" s="293">
        <v>1</v>
      </c>
      <c r="AB2" s="293">
        <v>2</v>
      </c>
      <c r="AC2" s="293">
        <v>1</v>
      </c>
      <c r="AD2" s="293">
        <v>0</v>
      </c>
      <c r="AE2" s="293">
        <f>AVERAGE(B2:AD2)</f>
        <v>0.96551724137931039</v>
      </c>
      <c r="AF2">
        <f>STDEV(B2:AD2)</f>
        <v>0.86531408916439345</v>
      </c>
    </row>
    <row r="3" spans="1:32">
      <c r="A3" s="122" t="s">
        <v>57</v>
      </c>
      <c r="B3" s="293">
        <v>1.2</v>
      </c>
      <c r="C3" s="293">
        <v>0.75</v>
      </c>
      <c r="D3" s="293">
        <v>1</v>
      </c>
      <c r="E3" s="293">
        <v>1.3333333333333333</v>
      </c>
      <c r="F3" s="293">
        <v>0.66666666666666663</v>
      </c>
      <c r="G3" s="293">
        <v>0.5</v>
      </c>
      <c r="H3" s="293">
        <v>1</v>
      </c>
      <c r="I3" s="293">
        <v>1</v>
      </c>
      <c r="J3" s="293">
        <v>1</v>
      </c>
      <c r="K3" s="293">
        <v>1</v>
      </c>
      <c r="L3" s="293">
        <v>1</v>
      </c>
      <c r="M3" s="293">
        <v>2</v>
      </c>
      <c r="N3" s="293">
        <v>5</v>
      </c>
      <c r="O3" s="293">
        <v>0.5</v>
      </c>
      <c r="P3" s="293">
        <v>0</v>
      </c>
      <c r="Q3" s="293">
        <v>1</v>
      </c>
      <c r="R3" s="293">
        <v>0</v>
      </c>
      <c r="S3" s="293">
        <v>0</v>
      </c>
      <c r="T3" s="293">
        <v>2.5</v>
      </c>
      <c r="U3" s="293">
        <v>1</v>
      </c>
      <c r="V3" s="293">
        <v>1</v>
      </c>
      <c r="W3" s="293">
        <v>0</v>
      </c>
      <c r="X3" s="293">
        <v>3</v>
      </c>
      <c r="Y3" s="293">
        <v>0</v>
      </c>
      <c r="Z3" s="293">
        <v>1</v>
      </c>
      <c r="AA3" s="293">
        <v>2</v>
      </c>
      <c r="AB3" s="293">
        <v>0</v>
      </c>
      <c r="AC3" s="293">
        <v>3</v>
      </c>
      <c r="AD3" s="293">
        <v>1.5</v>
      </c>
      <c r="AE3" s="293">
        <f t="shared" ref="AE3:AE4" si="0">AVERAGE(B3:AD3)</f>
        <v>1.170689655172414</v>
      </c>
      <c r="AF3" s="122">
        <f t="shared" ref="AF3:AF4" si="1">STDEV(B3:AD3)</f>
        <v>1.1096944307382031</v>
      </c>
    </row>
    <row r="4" spans="1:32">
      <c r="A4" s="122" t="s">
        <v>58</v>
      </c>
      <c r="B4" s="293">
        <v>0.66666666666666663</v>
      </c>
      <c r="C4" s="293">
        <v>1</v>
      </c>
      <c r="D4" s="293">
        <v>1.5</v>
      </c>
      <c r="E4" s="293">
        <v>0</v>
      </c>
      <c r="F4" s="293">
        <v>1</v>
      </c>
      <c r="G4" s="293">
        <v>2</v>
      </c>
      <c r="H4" s="293">
        <v>0</v>
      </c>
      <c r="I4" s="293">
        <v>0.66666666666666663</v>
      </c>
      <c r="J4" s="293">
        <v>1</v>
      </c>
      <c r="K4" s="293">
        <v>2</v>
      </c>
      <c r="L4" s="293">
        <v>2</v>
      </c>
      <c r="M4" s="293">
        <v>1</v>
      </c>
      <c r="N4" s="293">
        <v>0</v>
      </c>
      <c r="O4" s="293">
        <v>2</v>
      </c>
      <c r="P4" s="293">
        <v>1</v>
      </c>
      <c r="Q4" s="293">
        <v>1</v>
      </c>
      <c r="R4" s="293">
        <v>2</v>
      </c>
      <c r="S4" s="293">
        <v>2</v>
      </c>
      <c r="T4" s="293">
        <v>0</v>
      </c>
      <c r="U4" s="293">
        <v>1</v>
      </c>
      <c r="V4" s="293">
        <v>2</v>
      </c>
      <c r="W4" s="293">
        <v>0</v>
      </c>
      <c r="X4" s="293">
        <v>0</v>
      </c>
      <c r="Y4" s="293">
        <v>2</v>
      </c>
      <c r="Z4" s="293">
        <v>2</v>
      </c>
      <c r="AA4" s="293">
        <v>2</v>
      </c>
      <c r="AB4" s="293">
        <v>4</v>
      </c>
      <c r="AC4" s="293">
        <v>2</v>
      </c>
      <c r="AD4" s="293">
        <v>1</v>
      </c>
      <c r="AE4" s="293">
        <f t="shared" si="0"/>
        <v>1.2701149425287355</v>
      </c>
      <c r="AF4" s="122">
        <f t="shared" si="1"/>
        <v>0.93266748475006711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56"/>
  <sheetViews>
    <sheetView workbookViewId="0">
      <selection activeCell="Q20" sqref="Q20"/>
    </sheetView>
  </sheetViews>
  <sheetFormatPr defaultRowHeight="15"/>
  <cols>
    <col min="1" max="1" width="9.140625" style="122"/>
    <col min="3" max="34" width="5.7109375" customWidth="1"/>
  </cols>
  <sheetData>
    <row r="1" spans="1:2">
      <c r="B1" s="122" t="s">
        <v>54</v>
      </c>
    </row>
    <row r="2" spans="1:2">
      <c r="A2" s="122">
        <v>1</v>
      </c>
      <c r="B2" s="293">
        <v>3.4285714285714284</v>
      </c>
    </row>
    <row r="3" spans="1:2">
      <c r="A3" s="122">
        <v>1</v>
      </c>
      <c r="B3" s="293">
        <v>3.0833333333333335</v>
      </c>
    </row>
    <row r="4" spans="1:2">
      <c r="A4" s="122">
        <v>1</v>
      </c>
      <c r="B4" s="293">
        <v>2.2857142857142856</v>
      </c>
    </row>
    <row r="5" spans="1:2">
      <c r="A5" s="122">
        <v>1</v>
      </c>
      <c r="B5" s="293">
        <v>2.375</v>
      </c>
    </row>
    <row r="6" spans="1:2">
      <c r="A6" s="122">
        <v>1</v>
      </c>
      <c r="B6" s="293">
        <v>2</v>
      </c>
    </row>
    <row r="7" spans="1:2">
      <c r="A7" s="122">
        <v>1</v>
      </c>
      <c r="B7" s="293">
        <v>2.75</v>
      </c>
    </row>
    <row r="8" spans="1:2">
      <c r="A8" s="122">
        <v>1</v>
      </c>
      <c r="B8" s="293">
        <v>2.4</v>
      </c>
    </row>
    <row r="9" spans="1:2">
      <c r="A9" s="122">
        <v>1</v>
      </c>
      <c r="B9" s="293">
        <v>4</v>
      </c>
    </row>
    <row r="10" spans="1:2">
      <c r="A10" s="122">
        <v>1</v>
      </c>
      <c r="B10" s="293">
        <v>3</v>
      </c>
    </row>
    <row r="11" spans="1:2">
      <c r="A11" s="122">
        <v>1</v>
      </c>
      <c r="B11" s="293">
        <v>4.833333333333333</v>
      </c>
    </row>
    <row r="12" spans="1:2">
      <c r="A12" s="122">
        <v>2</v>
      </c>
      <c r="B12" s="293">
        <v>3.4285714285714284</v>
      </c>
    </row>
    <row r="13" spans="1:2">
      <c r="A13" s="122">
        <v>2</v>
      </c>
      <c r="B13" s="293">
        <v>2.6</v>
      </c>
    </row>
    <row r="14" spans="1:2">
      <c r="A14" s="122">
        <v>2</v>
      </c>
      <c r="B14" s="293">
        <v>3.6666666666666665</v>
      </c>
    </row>
    <row r="15" spans="1:2">
      <c r="A15" s="122">
        <v>2</v>
      </c>
      <c r="B15" s="293">
        <v>2.6</v>
      </c>
    </row>
    <row r="16" spans="1:2">
      <c r="A16" s="122">
        <v>2</v>
      </c>
      <c r="B16" s="293">
        <v>3</v>
      </c>
    </row>
    <row r="17" spans="1:2">
      <c r="A17" s="122">
        <v>2</v>
      </c>
      <c r="B17" s="293">
        <v>2.6</v>
      </c>
    </row>
    <row r="18" spans="1:2">
      <c r="A18" s="122">
        <v>2</v>
      </c>
      <c r="B18" s="293">
        <v>3.8</v>
      </c>
    </row>
    <row r="19" spans="1:2">
      <c r="A19" s="122">
        <v>2</v>
      </c>
      <c r="B19" s="293">
        <v>3.8333333333333335</v>
      </c>
    </row>
    <row r="20" spans="1:2">
      <c r="A20" s="122">
        <v>2</v>
      </c>
      <c r="B20" s="293">
        <v>3.2</v>
      </c>
    </row>
    <row r="21" spans="1:2">
      <c r="A21" s="122">
        <v>3</v>
      </c>
      <c r="B21" s="293">
        <v>3.1666666666666665</v>
      </c>
    </row>
    <row r="22" spans="1:2">
      <c r="A22" s="122">
        <v>3</v>
      </c>
      <c r="B22" s="293">
        <v>3</v>
      </c>
    </row>
    <row r="23" spans="1:2">
      <c r="A23" s="122">
        <v>3</v>
      </c>
      <c r="B23" s="293">
        <v>3.6</v>
      </c>
    </row>
    <row r="24" spans="1:2">
      <c r="A24" s="122">
        <v>3</v>
      </c>
      <c r="B24" s="293">
        <v>4</v>
      </c>
    </row>
    <row r="25" spans="1:2">
      <c r="A25" s="122">
        <v>3</v>
      </c>
      <c r="B25" s="293">
        <v>4</v>
      </c>
    </row>
    <row r="26" spans="1:2">
      <c r="A26" s="122">
        <v>3</v>
      </c>
      <c r="B26" s="293">
        <v>4.5999999999999996</v>
      </c>
    </row>
    <row r="27" spans="1:2">
      <c r="A27" s="122">
        <v>3</v>
      </c>
      <c r="B27" s="293">
        <v>4.2</v>
      </c>
    </row>
    <row r="28" spans="1:2">
      <c r="A28" s="122">
        <v>3</v>
      </c>
      <c r="B28" s="293">
        <v>3.8333333333333335</v>
      </c>
    </row>
    <row r="29" spans="1:2">
      <c r="A29" s="122">
        <v>3</v>
      </c>
      <c r="B29" s="293">
        <v>3.4</v>
      </c>
    </row>
    <row r="30" spans="1:2">
      <c r="A30" s="122">
        <v>3</v>
      </c>
      <c r="B30" s="293">
        <v>3.6</v>
      </c>
    </row>
    <row r="31" spans="1:2">
      <c r="B31" s="122"/>
    </row>
    <row r="32" spans="1:2">
      <c r="B32" s="122"/>
    </row>
    <row r="33" spans="2:2">
      <c r="B33" s="122"/>
    </row>
    <row r="34" spans="2:2">
      <c r="B34" s="122"/>
    </row>
    <row r="35" spans="2:2">
      <c r="B35" s="122"/>
    </row>
    <row r="36" spans="2:2">
      <c r="B36" s="122"/>
    </row>
    <row r="37" spans="2:2">
      <c r="B37" s="122"/>
    </row>
    <row r="38" spans="2:2">
      <c r="B38" s="122"/>
    </row>
    <row r="39" spans="2:2">
      <c r="B39" s="122"/>
    </row>
    <row r="40" spans="2:2">
      <c r="B40" s="122"/>
    </row>
    <row r="41" spans="2:2">
      <c r="B41" s="122"/>
    </row>
    <row r="42" spans="2:2">
      <c r="B42" s="122"/>
    </row>
    <row r="43" spans="2:2">
      <c r="B43" s="122"/>
    </row>
    <row r="44" spans="2:2">
      <c r="B44" s="122"/>
    </row>
    <row r="45" spans="2:2">
      <c r="B45" s="122"/>
    </row>
    <row r="46" spans="2:2">
      <c r="B46" s="122"/>
    </row>
    <row r="47" spans="2:2">
      <c r="B47" s="122"/>
    </row>
    <row r="48" spans="2:2">
      <c r="B48" s="122"/>
    </row>
    <row r="49" spans="2:2">
      <c r="B49" s="122"/>
    </row>
    <row r="50" spans="2:2">
      <c r="B50" s="122"/>
    </row>
    <row r="51" spans="2:2">
      <c r="B51" s="122"/>
    </row>
    <row r="52" spans="2:2">
      <c r="B52" s="122"/>
    </row>
    <row r="53" spans="2:2">
      <c r="B53" s="122"/>
    </row>
    <row r="54" spans="2:2">
      <c r="B54" s="122"/>
    </row>
    <row r="55" spans="2:2">
      <c r="B55" s="122"/>
    </row>
    <row r="56" spans="2:2">
      <c r="B56" s="122"/>
    </row>
    <row r="57" spans="2:2">
      <c r="B57" s="122"/>
    </row>
    <row r="58" spans="2:2">
      <c r="B58" s="122"/>
    </row>
    <row r="59" spans="2:2">
      <c r="B59" s="122"/>
    </row>
    <row r="60" spans="2:2">
      <c r="B60" s="122"/>
    </row>
    <row r="61" spans="2:2">
      <c r="B61" s="122"/>
    </row>
    <row r="62" spans="2:2">
      <c r="B62" s="122"/>
    </row>
    <row r="63" spans="2:2">
      <c r="B63" s="122"/>
    </row>
    <row r="64" spans="2:2">
      <c r="B64" s="122"/>
    </row>
    <row r="65" spans="2:2">
      <c r="B65" s="122"/>
    </row>
    <row r="66" spans="2:2">
      <c r="B66" s="122"/>
    </row>
    <row r="67" spans="2:2">
      <c r="B67" s="122"/>
    </row>
    <row r="68" spans="2:2">
      <c r="B68" s="122"/>
    </row>
    <row r="69" spans="2:2">
      <c r="B69" s="122"/>
    </row>
    <row r="70" spans="2:2">
      <c r="B70" s="122"/>
    </row>
    <row r="71" spans="2:2">
      <c r="B71" s="122"/>
    </row>
    <row r="72" spans="2:2">
      <c r="B72" s="122"/>
    </row>
    <row r="73" spans="2:2">
      <c r="B73" s="122"/>
    </row>
    <row r="74" spans="2:2">
      <c r="B74" s="122"/>
    </row>
    <row r="75" spans="2:2">
      <c r="B75" s="122"/>
    </row>
    <row r="76" spans="2:2">
      <c r="B76" s="122"/>
    </row>
    <row r="77" spans="2:2">
      <c r="B77" s="122"/>
    </row>
    <row r="78" spans="2:2">
      <c r="B78" s="122"/>
    </row>
    <row r="79" spans="2:2">
      <c r="B79" s="122"/>
    </row>
    <row r="80" spans="2:2">
      <c r="B80" s="122"/>
    </row>
    <row r="81" spans="2:2">
      <c r="B81" s="122"/>
    </row>
    <row r="82" spans="2:2">
      <c r="B82" s="122"/>
    </row>
    <row r="83" spans="2:2">
      <c r="B83" s="122"/>
    </row>
    <row r="84" spans="2:2">
      <c r="B84" s="122"/>
    </row>
    <row r="85" spans="2:2">
      <c r="B85" s="122"/>
    </row>
    <row r="86" spans="2:2">
      <c r="B86" s="122"/>
    </row>
    <row r="87" spans="2:2">
      <c r="B87" s="122"/>
    </row>
    <row r="88" spans="2:2">
      <c r="B88" s="122"/>
    </row>
    <row r="89" spans="2:2">
      <c r="B89" s="122"/>
    </row>
    <row r="90" spans="2:2">
      <c r="B90" s="122"/>
    </row>
    <row r="91" spans="2:2">
      <c r="B91" s="122"/>
    </row>
    <row r="92" spans="2:2">
      <c r="B92" s="122"/>
    </row>
    <row r="93" spans="2:2">
      <c r="B93" s="122"/>
    </row>
    <row r="94" spans="2:2">
      <c r="B94" s="122"/>
    </row>
    <row r="95" spans="2:2">
      <c r="B95" s="122"/>
    </row>
    <row r="96" spans="2:2">
      <c r="B96" s="122"/>
    </row>
    <row r="97" spans="2:2">
      <c r="B97" s="122"/>
    </row>
    <row r="98" spans="2:2">
      <c r="B98" s="122"/>
    </row>
    <row r="99" spans="2:2">
      <c r="B99" s="122"/>
    </row>
    <row r="100" spans="2:2">
      <c r="B100" s="122"/>
    </row>
    <row r="101" spans="2:2">
      <c r="B101" s="122"/>
    </row>
    <row r="102" spans="2:2">
      <c r="B102" s="122"/>
    </row>
    <row r="103" spans="2:2">
      <c r="B103" s="122"/>
    </row>
    <row r="104" spans="2:2">
      <c r="B104" s="122"/>
    </row>
    <row r="105" spans="2:2">
      <c r="B105" s="122"/>
    </row>
    <row r="106" spans="2:2">
      <c r="B106" s="122"/>
    </row>
    <row r="107" spans="2:2">
      <c r="B107" s="122"/>
    </row>
    <row r="108" spans="2:2">
      <c r="B108" s="122"/>
    </row>
    <row r="109" spans="2:2">
      <c r="B109" s="122"/>
    </row>
    <row r="110" spans="2:2">
      <c r="B110" s="122"/>
    </row>
    <row r="111" spans="2:2">
      <c r="B111" s="122"/>
    </row>
    <row r="112" spans="2:2">
      <c r="B112" s="122"/>
    </row>
    <row r="113" spans="2:2">
      <c r="B113" s="122"/>
    </row>
    <row r="114" spans="2:2">
      <c r="B114" s="122"/>
    </row>
    <row r="115" spans="2:2">
      <c r="B115" s="122"/>
    </row>
    <row r="116" spans="2:2">
      <c r="B116" s="122"/>
    </row>
    <row r="117" spans="2:2">
      <c r="B117" s="122"/>
    </row>
    <row r="118" spans="2:2">
      <c r="B118" s="122"/>
    </row>
    <row r="119" spans="2:2">
      <c r="B119" s="122"/>
    </row>
    <row r="120" spans="2:2">
      <c r="B120" s="122"/>
    </row>
    <row r="121" spans="2:2">
      <c r="B121" s="122"/>
    </row>
    <row r="122" spans="2:2">
      <c r="B122" s="122"/>
    </row>
    <row r="123" spans="2:2">
      <c r="B123" s="122"/>
    </row>
    <row r="124" spans="2:2">
      <c r="B124" s="122"/>
    </row>
    <row r="125" spans="2:2">
      <c r="B125" s="122"/>
    </row>
    <row r="126" spans="2:2">
      <c r="B126" s="122"/>
    </row>
    <row r="127" spans="2:2">
      <c r="B127" s="122"/>
    </row>
    <row r="128" spans="2:2">
      <c r="B128" s="122"/>
    </row>
    <row r="129" spans="2:2">
      <c r="B129" s="122"/>
    </row>
    <row r="130" spans="2:2">
      <c r="B130" s="122"/>
    </row>
    <row r="131" spans="2:2">
      <c r="B131" s="122"/>
    </row>
    <row r="132" spans="2:2">
      <c r="B132" s="122"/>
    </row>
    <row r="133" spans="2:2">
      <c r="B133" s="122"/>
    </row>
    <row r="134" spans="2:2">
      <c r="B134" s="122"/>
    </row>
    <row r="135" spans="2:2">
      <c r="B135" s="122"/>
    </row>
    <row r="136" spans="2:2">
      <c r="B136" s="122"/>
    </row>
    <row r="137" spans="2:2">
      <c r="B137" s="122"/>
    </row>
    <row r="138" spans="2:2">
      <c r="B138" s="122"/>
    </row>
    <row r="139" spans="2:2">
      <c r="B139" s="122"/>
    </row>
    <row r="140" spans="2:2">
      <c r="B140" s="122"/>
    </row>
    <row r="141" spans="2:2">
      <c r="B141" s="122"/>
    </row>
    <row r="142" spans="2:2">
      <c r="B142" s="122"/>
    </row>
    <row r="143" spans="2:2">
      <c r="B143" s="122"/>
    </row>
    <row r="144" spans="2:2">
      <c r="B144" s="122"/>
    </row>
    <row r="145" spans="2:2">
      <c r="B145" s="122"/>
    </row>
    <row r="146" spans="2:2">
      <c r="B146" s="122"/>
    </row>
    <row r="147" spans="2:2">
      <c r="B147" s="122"/>
    </row>
    <row r="148" spans="2:2">
      <c r="B148" s="122"/>
    </row>
    <row r="149" spans="2:2">
      <c r="B149" s="122"/>
    </row>
    <row r="150" spans="2:2">
      <c r="B150" s="122"/>
    </row>
    <row r="151" spans="2:2">
      <c r="B151" s="122"/>
    </row>
    <row r="152" spans="2:2">
      <c r="B152" s="122"/>
    </row>
    <row r="153" spans="2:2">
      <c r="B153" s="122"/>
    </row>
    <row r="154" spans="2:2">
      <c r="B154" s="122"/>
    </row>
    <row r="155" spans="2:2">
      <c r="B155" s="122"/>
    </row>
    <row r="156" spans="2:2">
      <c r="B156" s="122"/>
    </row>
    <row r="157" spans="2:2">
      <c r="B157" s="122"/>
    </row>
    <row r="158" spans="2:2">
      <c r="B158" s="122"/>
    </row>
    <row r="159" spans="2:2">
      <c r="B159" s="122"/>
    </row>
    <row r="160" spans="2:2">
      <c r="B160" s="122"/>
    </row>
    <row r="161" spans="2:2">
      <c r="B161" s="122"/>
    </row>
    <row r="162" spans="2:2">
      <c r="B162" s="122"/>
    </row>
    <row r="163" spans="2:2">
      <c r="B163" s="122"/>
    </row>
    <row r="164" spans="2:2">
      <c r="B164" s="122"/>
    </row>
    <row r="165" spans="2:2">
      <c r="B165" s="122"/>
    </row>
    <row r="166" spans="2:2">
      <c r="B166" s="122"/>
    </row>
    <row r="167" spans="2:2">
      <c r="B167" s="122"/>
    </row>
    <row r="168" spans="2:2">
      <c r="B168" s="122"/>
    </row>
    <row r="169" spans="2:2">
      <c r="B169" s="122"/>
    </row>
    <row r="170" spans="2:2">
      <c r="B170" s="122"/>
    </row>
    <row r="171" spans="2:2">
      <c r="B171" s="122"/>
    </row>
    <row r="172" spans="2:2">
      <c r="B172" s="122"/>
    </row>
    <row r="173" spans="2:2">
      <c r="B173" s="122"/>
    </row>
    <row r="174" spans="2:2">
      <c r="B174" s="122"/>
    </row>
    <row r="175" spans="2:2">
      <c r="B175" s="122"/>
    </row>
    <row r="176" spans="2:2">
      <c r="B176" s="122"/>
    </row>
    <row r="177" spans="2:2">
      <c r="B177" s="122"/>
    </row>
    <row r="178" spans="2:2">
      <c r="B178" s="122"/>
    </row>
    <row r="179" spans="2:2">
      <c r="B179" s="122"/>
    </row>
    <row r="180" spans="2:2">
      <c r="B180" s="122"/>
    </row>
    <row r="181" spans="2:2">
      <c r="B181" s="122"/>
    </row>
    <row r="182" spans="2:2">
      <c r="B182" s="122"/>
    </row>
    <row r="183" spans="2:2">
      <c r="B183" s="122"/>
    </row>
    <row r="184" spans="2:2">
      <c r="B184" s="122"/>
    </row>
    <row r="185" spans="2:2">
      <c r="B185" s="122"/>
    </row>
    <row r="186" spans="2:2">
      <c r="B186" s="122"/>
    </row>
    <row r="187" spans="2:2">
      <c r="B187" s="122"/>
    </row>
    <row r="188" spans="2:2">
      <c r="B188" s="122"/>
    </row>
    <row r="189" spans="2:2">
      <c r="B189" s="122"/>
    </row>
    <row r="190" spans="2:2">
      <c r="B190" s="122"/>
    </row>
    <row r="191" spans="2:2">
      <c r="B191" s="122"/>
    </row>
    <row r="192" spans="2:2">
      <c r="B192" s="122"/>
    </row>
    <row r="193" spans="2:2">
      <c r="B193" s="122"/>
    </row>
    <row r="194" spans="2:2">
      <c r="B194" s="122"/>
    </row>
    <row r="195" spans="2:2">
      <c r="B195" s="122"/>
    </row>
    <row r="196" spans="2:2">
      <c r="B196" s="122"/>
    </row>
    <row r="197" spans="2:2">
      <c r="B197" s="122"/>
    </row>
    <row r="198" spans="2:2">
      <c r="B198" s="122"/>
    </row>
    <row r="199" spans="2:2">
      <c r="B199" s="122"/>
    </row>
    <row r="200" spans="2:2">
      <c r="B200" s="122"/>
    </row>
    <row r="201" spans="2:2">
      <c r="B201" s="122"/>
    </row>
    <row r="202" spans="2:2">
      <c r="B202" s="122"/>
    </row>
    <row r="203" spans="2:2">
      <c r="B203" s="122"/>
    </row>
    <row r="204" spans="2:2">
      <c r="B204" s="122"/>
    </row>
    <row r="205" spans="2:2">
      <c r="B205" s="122"/>
    </row>
    <row r="206" spans="2:2">
      <c r="B206" s="122"/>
    </row>
    <row r="207" spans="2:2">
      <c r="B207" s="122"/>
    </row>
    <row r="208" spans="2:2">
      <c r="B208" s="122"/>
    </row>
    <row r="209" spans="2:2">
      <c r="B209" s="122"/>
    </row>
    <row r="210" spans="2:2">
      <c r="B210" s="122"/>
    </row>
    <row r="211" spans="2:2">
      <c r="B211" s="122"/>
    </row>
    <row r="212" spans="2:2">
      <c r="B212" s="122"/>
    </row>
    <row r="213" spans="2:2">
      <c r="B213" s="122"/>
    </row>
    <row r="214" spans="2:2">
      <c r="B214" s="122"/>
    </row>
    <row r="215" spans="2:2">
      <c r="B215" s="122"/>
    </row>
    <row r="216" spans="2:2">
      <c r="B216" s="122"/>
    </row>
    <row r="217" spans="2:2">
      <c r="B217" s="122"/>
    </row>
    <row r="218" spans="2:2">
      <c r="B218" s="122"/>
    </row>
    <row r="219" spans="2:2">
      <c r="B219" s="122"/>
    </row>
    <row r="220" spans="2:2">
      <c r="B220" s="122"/>
    </row>
    <row r="221" spans="2:2">
      <c r="B221" s="122"/>
    </row>
    <row r="222" spans="2:2">
      <c r="B222" s="122"/>
    </row>
    <row r="223" spans="2:2">
      <c r="B223" s="122"/>
    </row>
    <row r="224" spans="2:2">
      <c r="B224" s="122"/>
    </row>
    <row r="225" spans="2:2">
      <c r="B225" s="122"/>
    </row>
    <row r="226" spans="2:2">
      <c r="B226" s="122"/>
    </row>
    <row r="227" spans="2:2">
      <c r="B227" s="122"/>
    </row>
    <row r="228" spans="2:2">
      <c r="B228" s="122"/>
    </row>
    <row r="229" spans="2:2">
      <c r="B229" s="122"/>
    </row>
    <row r="230" spans="2:2">
      <c r="B230" s="122"/>
    </row>
    <row r="231" spans="2:2">
      <c r="B231" s="122"/>
    </row>
    <row r="232" spans="2:2">
      <c r="B232" s="122"/>
    </row>
    <row r="233" spans="2:2">
      <c r="B233" s="122"/>
    </row>
    <row r="234" spans="2:2">
      <c r="B234" s="122"/>
    </row>
    <row r="235" spans="2:2">
      <c r="B235" s="122"/>
    </row>
    <row r="236" spans="2:2">
      <c r="B236" s="122"/>
    </row>
    <row r="237" spans="2:2">
      <c r="B237" s="122"/>
    </row>
    <row r="238" spans="2:2">
      <c r="B238" s="122"/>
    </row>
    <row r="239" spans="2:2">
      <c r="B239" s="122"/>
    </row>
    <row r="240" spans="2:2">
      <c r="B240" s="122"/>
    </row>
    <row r="241" spans="2:2">
      <c r="B241" s="122"/>
    </row>
    <row r="242" spans="2:2">
      <c r="B242" s="122"/>
    </row>
    <row r="243" spans="2:2">
      <c r="B243" s="122"/>
    </row>
    <row r="244" spans="2:2">
      <c r="B244" s="122"/>
    </row>
    <row r="245" spans="2:2">
      <c r="B245" s="122"/>
    </row>
    <row r="246" spans="2:2">
      <c r="B246" s="122"/>
    </row>
    <row r="247" spans="2:2">
      <c r="B247" s="122"/>
    </row>
    <row r="248" spans="2:2">
      <c r="B248" s="122"/>
    </row>
    <row r="249" spans="2:2">
      <c r="B249" s="122"/>
    </row>
    <row r="250" spans="2:2">
      <c r="B250" s="122"/>
    </row>
    <row r="251" spans="2:2">
      <c r="B251" s="122"/>
    </row>
    <row r="252" spans="2:2">
      <c r="B252" s="122"/>
    </row>
    <row r="253" spans="2:2">
      <c r="B253" s="122"/>
    </row>
    <row r="254" spans="2:2">
      <c r="B254" s="122"/>
    </row>
    <row r="255" spans="2:2">
      <c r="B255" s="122"/>
    </row>
    <row r="256" spans="2:2">
      <c r="B256" s="12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RDM 1-5</vt:lpstr>
      <vt:lpstr>RDM Mega</vt:lpstr>
      <vt:lpstr>CA 1-5</vt:lpstr>
      <vt:lpstr>CA Mega</vt:lpstr>
      <vt:lpstr>Anova Ready</vt:lpstr>
      <vt:lpstr>Sheet3</vt:lpstr>
      <vt:lpstr>SPSS</vt:lpstr>
      <vt:lpstr>TimeSeries1_5</vt:lpstr>
      <vt:lpstr>TimeSeriesMega</vt:lpstr>
      <vt:lpstr>regression(low)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Chen</dc:creator>
  <cp:lastModifiedBy>Y. Helio Yang</cp:lastModifiedBy>
  <dcterms:created xsi:type="dcterms:W3CDTF">2009-02-02T02:33:29Z</dcterms:created>
  <dcterms:modified xsi:type="dcterms:W3CDTF">2009-11-21T06:58:05Z</dcterms:modified>
</cp:coreProperties>
</file>